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755" activeTab="1"/>
  </bookViews>
  <sheets>
    <sheet name="стартовый" sheetId="1" r:id="rId1"/>
    <sheet name="промежуточный" sheetId="2" r:id="rId2"/>
    <sheet name="итоговый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J31" authorId="0">
      <text>
        <r>
          <rPr>
            <b/>
            <sz val="8"/>
            <rFont val="Tahoma"/>
            <charset val="1"/>
          </rPr>
          <t>Admin:</t>
        </r>
        <r>
          <rPr>
            <sz val="8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<sst xmlns="http://schemas.openxmlformats.org/spreadsheetml/2006/main" count="576" uniqueCount="204">
  <si>
    <t xml:space="preserve">Лист наблюдения  </t>
  </si>
  <si>
    <t xml:space="preserve">результатов диагностики промежуточного контроля в классе предшкольной подготовки (от 5 до 6 лет) </t>
  </si>
  <si>
    <t>Учебный год: _2020 - 2021                Дата проведения: 15.01.2021</t>
  </si>
  <si>
    <t xml:space="preserve">Учебный год: ___2020- 2021   Дата проведения:__15.01.2021_________ </t>
  </si>
  <si>
    <t xml:space="preserve">Учебный год: __2020 - 2021                                  Дата проведения:___15.01.2021________ </t>
  </si>
  <si>
    <t xml:space="preserve">Учебный год: ___2020 - 2021 уч.год                                   Дата проведения: 15.01.2021__________ </t>
  </si>
  <si>
    <t xml:space="preserve">Учебный год: _2020 - 2021                                                Дата проведения:__15.01.2021_________ </t>
  </si>
  <si>
    <t>Образовательная область "Коммуникация"</t>
  </si>
  <si>
    <t>Образовательная область "Познание"</t>
  </si>
  <si>
    <t>Образовательная область "Творчество"</t>
  </si>
  <si>
    <t>Образовательная область "Социум"</t>
  </si>
  <si>
    <t>№</t>
  </si>
  <si>
    <t>Ф.И.ребенка</t>
  </si>
  <si>
    <t>Физическая культура</t>
  </si>
  <si>
    <t>Основы безопасного поведения</t>
  </si>
  <si>
    <t>Общее количество баллов</t>
  </si>
  <si>
    <t>Средний балл</t>
  </si>
  <si>
    <t xml:space="preserve">Уровень усвоения Типовой программы </t>
  </si>
  <si>
    <t>Развитие речи</t>
  </si>
  <si>
    <t>Художественная литература</t>
  </si>
  <si>
    <t>Основы грамоты</t>
  </si>
  <si>
    <t>Казахский язык (в группах с русским языком обучения)</t>
  </si>
  <si>
    <t>Основы математики</t>
  </si>
  <si>
    <t>Конструирование</t>
  </si>
  <si>
    <t>Естествознание</t>
  </si>
  <si>
    <t>Рисование</t>
  </si>
  <si>
    <t>Лепка</t>
  </si>
  <si>
    <t>Аппликация</t>
  </si>
  <si>
    <t>Музыка</t>
  </si>
  <si>
    <t>Самопознание</t>
  </si>
  <si>
    <t>Ознакомление с окружающим миром</t>
  </si>
  <si>
    <t>5-6-Зд.1</t>
  </si>
  <si>
    <t>5-6-Зд.2</t>
  </si>
  <si>
    <t>5-6-Зд.3</t>
  </si>
  <si>
    <t>5-6-Зд.4</t>
  </si>
  <si>
    <t>5-6-Зд.5</t>
  </si>
  <si>
    <t>5-6-Зд.6</t>
  </si>
  <si>
    <t>5-6-Зд.7</t>
  </si>
  <si>
    <t>5-6-Зд.8</t>
  </si>
  <si>
    <t>5-6-Зд.9</t>
  </si>
  <si>
    <t>5-6-Зд.10</t>
  </si>
  <si>
    <t>5-6-К.1</t>
  </si>
  <si>
    <t>5-6-К.2</t>
  </si>
  <si>
    <t>5-6-К.3</t>
  </si>
  <si>
    <t>5-6-К.4</t>
  </si>
  <si>
    <t>5-6-К.5</t>
  </si>
  <si>
    <t>5-6-К.6</t>
  </si>
  <si>
    <t>5-6-К.7</t>
  </si>
  <si>
    <t>5-6-К.8</t>
  </si>
  <si>
    <t>5-6-К.9</t>
  </si>
  <si>
    <t>5-6-К.10</t>
  </si>
  <si>
    <t>5-6-К.11</t>
  </si>
  <si>
    <t>5-6-К.12</t>
  </si>
  <si>
    <t>5-6-К.13</t>
  </si>
  <si>
    <t>5-6-К.14</t>
  </si>
  <si>
    <t>5-6-К.15</t>
  </si>
  <si>
    <t>5-6-К.16</t>
  </si>
  <si>
    <t>5-6-К.17</t>
  </si>
  <si>
    <t>5-6-К.18</t>
  </si>
  <si>
    <t>5-6-К.19</t>
  </si>
  <si>
    <t>5-6-К.20</t>
  </si>
  <si>
    <t>5-6-К.21</t>
  </si>
  <si>
    <t>5-6-К.22</t>
  </si>
  <si>
    <t>5-6-К.23</t>
  </si>
  <si>
    <t>5-6-К.24</t>
  </si>
  <si>
    <t>5-6-К.25</t>
  </si>
  <si>
    <t>5-6-К.26</t>
  </si>
  <si>
    <t>5-6-К.27</t>
  </si>
  <si>
    <t>5-6-К.28</t>
  </si>
  <si>
    <t>5-6-К.29</t>
  </si>
  <si>
    <t>5-6-К.30</t>
  </si>
  <si>
    <t>5-6-К.31</t>
  </si>
  <si>
    <t>5-6-К.32</t>
  </si>
  <si>
    <t>5-6-К.33</t>
  </si>
  <si>
    <t>5-6-К.34</t>
  </si>
  <si>
    <t>5-6-К.35</t>
  </si>
  <si>
    <t>5-6-К.36</t>
  </si>
  <si>
    <t>5-6-П.1</t>
  </si>
  <si>
    <t>5-6-П.2</t>
  </si>
  <si>
    <t>5-6-П.3</t>
  </si>
  <si>
    <t>5-6-П.4</t>
  </si>
  <si>
    <t>5-6-П.5</t>
  </si>
  <si>
    <t>5-6-П.6</t>
  </si>
  <si>
    <t>5-6-П.7</t>
  </si>
  <si>
    <t>5-6-П.8</t>
  </si>
  <si>
    <t>5-6-П.9</t>
  </si>
  <si>
    <t>5-6-П.10</t>
  </si>
  <si>
    <t>5-6-П.11</t>
  </si>
  <si>
    <t>5-6-П.12</t>
  </si>
  <si>
    <t>5-6-П.13</t>
  </si>
  <si>
    <t>5-6-П.14</t>
  </si>
  <si>
    <t>5-6-П.15</t>
  </si>
  <si>
    <t>5-6-П.16</t>
  </si>
  <si>
    <t>5-6-П.17</t>
  </si>
  <si>
    <t>5-6-П.18</t>
  </si>
  <si>
    <t>5-6-Т.1</t>
  </si>
  <si>
    <t>5-6-Т.2</t>
  </si>
  <si>
    <t>5-6-Т.3</t>
  </si>
  <si>
    <t>5-6-Т.4</t>
  </si>
  <si>
    <t>5-6-Т.5</t>
  </si>
  <si>
    <t>5-6-Т.6</t>
  </si>
  <si>
    <t>5-6-Т.7</t>
  </si>
  <si>
    <t>5-6-Т.8</t>
  </si>
  <si>
    <t>5-6-Т.9</t>
  </si>
  <si>
    <t>5-6-Т.10</t>
  </si>
  <si>
    <t>5-6-Т.11</t>
  </si>
  <si>
    <t>5-6-Т.12</t>
  </si>
  <si>
    <t>5-6-Т.13</t>
  </si>
  <si>
    <t>5-6-Т.14</t>
  </si>
  <si>
    <t>5-6-Т.15</t>
  </si>
  <si>
    <t>5-6-Т.16</t>
  </si>
  <si>
    <t>5-6-С.1</t>
  </si>
  <si>
    <t>5-6-С.2</t>
  </si>
  <si>
    <t>5-6-С.3</t>
  </si>
  <si>
    <t>5-6-С.4</t>
  </si>
  <si>
    <t>5-6-С.5</t>
  </si>
  <si>
    <t>5-6-С.6</t>
  </si>
  <si>
    <t>5-6-С.7</t>
  </si>
  <si>
    <t>5-6-С.8</t>
  </si>
  <si>
    <t>5-6-С.9</t>
  </si>
  <si>
    <t>5-6-С.10</t>
  </si>
  <si>
    <t>5-6-С.11</t>
  </si>
  <si>
    <t>5-6-С.12</t>
  </si>
  <si>
    <t>5-6-С.13</t>
  </si>
  <si>
    <t>5-6-С.14</t>
  </si>
  <si>
    <t>Беспальчук Артём</t>
  </si>
  <si>
    <t>Джуманова Ариана</t>
  </si>
  <si>
    <t>Завала Лилианна</t>
  </si>
  <si>
    <t>Кайранова Диля</t>
  </si>
  <si>
    <t xml:space="preserve">           30             3               3</t>
  </si>
  <si>
    <t>Касенов Мансур</t>
  </si>
  <si>
    <t>Ким Элина</t>
  </si>
  <si>
    <t>Кульпин Ефим</t>
  </si>
  <si>
    <t>Никуленко Милана</t>
  </si>
  <si>
    <t>Садыков Руслан</t>
  </si>
  <si>
    <t>Сәкен Ясмин</t>
  </si>
  <si>
    <t>Старчак Михаил</t>
  </si>
  <si>
    <t>Стасюк Роман</t>
  </si>
  <si>
    <t>Сундуков Богдан</t>
  </si>
  <si>
    <t>Татаринова Полина</t>
  </si>
  <si>
    <t>Туганбаева Диана</t>
  </si>
  <si>
    <t>кол-во</t>
  </si>
  <si>
    <t>%</t>
  </si>
  <si>
    <t xml:space="preserve">I уровень </t>
  </si>
  <si>
    <t xml:space="preserve">I уровень  </t>
  </si>
  <si>
    <t>I уровень</t>
  </si>
  <si>
    <t xml:space="preserve">II уровень </t>
  </si>
  <si>
    <t>III уровень</t>
  </si>
  <si>
    <t xml:space="preserve">результатов диагностики итогового контроля в группе предшкольной подготовки (от 5 до 6 лет) </t>
  </si>
  <si>
    <t xml:space="preserve">Учебный год: _2019 - 2020___________       Группа:___Новаторы______   Дата /проведения:_15.05.2020__________ </t>
  </si>
  <si>
    <t xml:space="preserve">Учебный год: ____2019 - 2020________       Группа:_Новаторы___________________     Дата проведения:____15.05.2020_______ </t>
  </si>
  <si>
    <t xml:space="preserve">Учебный год: __2019 - 2020_________       Группа:__Новаторы__________________     Дата проведения:__15.05.2020_________ </t>
  </si>
  <si>
    <t xml:space="preserve">Учебный год: _2019 - 2020_______       Группа:___Новаторы__________________     Дата проведения:___15.05.2020_______ </t>
  </si>
  <si>
    <t xml:space="preserve">Учебный год:  2019  -2020   Группа:__Новаторы______________     Дата проведения:__15.05.2020________ </t>
  </si>
  <si>
    <t>Образовательная область "Здоровье"</t>
  </si>
  <si>
    <t>Английский язык</t>
  </si>
  <si>
    <t>Драма</t>
  </si>
  <si>
    <t>ФЭМП</t>
  </si>
  <si>
    <t>Основы экологии</t>
  </si>
  <si>
    <t>5-6-К.37</t>
  </si>
  <si>
    <t>5-6-К.38</t>
  </si>
  <si>
    <t>5-6-К.39</t>
  </si>
  <si>
    <t>5-6-К.40</t>
  </si>
  <si>
    <t>5-6-Т.17</t>
  </si>
  <si>
    <t>5-6-Т.18</t>
  </si>
  <si>
    <t>5-6-Т.19</t>
  </si>
  <si>
    <t>5-6-Т.20</t>
  </si>
  <si>
    <t>5-6-Т.21</t>
  </si>
  <si>
    <t>5-6-С.15</t>
  </si>
  <si>
    <t>5-6-С.16</t>
  </si>
  <si>
    <t>5-6-С.17</t>
  </si>
  <si>
    <t>5-6-С.18</t>
  </si>
  <si>
    <t>5-6-С.19</t>
  </si>
  <si>
    <t>5-6-С.20</t>
  </si>
  <si>
    <t>5-6-С.21</t>
  </si>
  <si>
    <t>5-6-С.22</t>
  </si>
  <si>
    <t>5-6-С.23</t>
  </si>
  <si>
    <t>5-6-С.24</t>
  </si>
  <si>
    <t>5-6-С.25</t>
  </si>
  <si>
    <t>5-6-С.26</t>
  </si>
  <si>
    <t>Бережной Иван</t>
  </si>
  <si>
    <t>Белик Валерия</t>
  </si>
  <si>
    <t>Болатжан Мансур</t>
  </si>
  <si>
    <t>Ан Константин</t>
  </si>
  <si>
    <t>Каширина Олеся</t>
  </si>
  <si>
    <t>Козлова Екатерина</t>
  </si>
  <si>
    <t>Козликин Максим</t>
  </si>
  <si>
    <t>Колесникова Таисия</t>
  </si>
  <si>
    <t>Гендролис Ярослав</t>
  </si>
  <si>
    <t>Желнис Артур</t>
  </si>
  <si>
    <t>Ловыгина Сафия</t>
  </si>
  <si>
    <t>Молгождаров Тимур</t>
  </si>
  <si>
    <t>Мирчук София</t>
  </si>
  <si>
    <t>Копжасар Дария</t>
  </si>
  <si>
    <t>Вишнякова Милана</t>
  </si>
  <si>
    <t>Разумный Дмитрий</t>
  </si>
  <si>
    <t>Руденко Амелия</t>
  </si>
  <si>
    <t>Кенжехан Баян</t>
  </si>
  <si>
    <t>Токаев Самир</t>
  </si>
  <si>
    <t>Токарева Полина</t>
  </si>
  <si>
    <t>Шмидт Родион</t>
  </si>
  <si>
    <t>Шармонина Екатерина</t>
  </si>
  <si>
    <t>Шонова Ясмина</t>
  </si>
  <si>
    <t>Юн Богдан</t>
  </si>
</sst>
</file>

<file path=xl/styles.xml><?xml version="1.0" encoding="utf-8"?>
<styleSheet xmlns="http://schemas.openxmlformats.org/spreadsheetml/2006/main">
  <numFmts count="4">
    <numFmt numFmtId="176" formatCode="_-* #\.##0\ &quot;₽&quot;_-;\-* #\.##0\ &quot;₽&quot;_-;_-* \-\ &quot;₽&quot;_-;_-@_-"/>
    <numFmt numFmtId="177" formatCode="_-* #\.##0_-;\-* #\.##0_-;_-* &quot;-&quot;_-;_-@_-"/>
    <numFmt numFmtId="178" formatCode="_-* #\.##0.00\ &quot;₽&quot;_-;\-* #\.##0.00\ &quot;₽&quot;_-;_-* \-??\ &quot;₽&quot;_-;_-@_-"/>
    <numFmt numFmtId="179" formatCode="_-* #\.##0.00_-;\-* #\.##0.00_-;_-* &quot;-&quot;??_-;_-@_-"/>
  </numFmts>
  <fonts count="26">
    <font>
      <sz val="11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b/>
      <sz val="10"/>
      <color theme="1"/>
      <name val="Times New Roman"/>
      <charset val="204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8"/>
      <name val="Tahoma"/>
      <charset val="1"/>
    </font>
    <font>
      <sz val="8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8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0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8" applyNumberFormat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textRotation="90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2" fillId="0" borderId="1" xfId="0" applyFont="1" applyFill="1" applyBorder="1"/>
    <xf numFmtId="0" fontId="0" fillId="0" borderId="1" xfId="0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2"/>
  <sheetViews>
    <sheetView workbookViewId="0">
      <selection activeCell="B2" sqref="B2:EW38"/>
    </sheetView>
  </sheetViews>
  <sheetFormatPr defaultColWidth="9" defaultRowHeight="15"/>
  <sheetData>
    <row r="2" customHeight="1"/>
    <row r="3" customHeight="1"/>
    <row r="4" customHeight="1"/>
    <row r="7" ht="33.75" customHeight="1"/>
    <row r="8" ht="129.7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EJ31"/>
  <sheetViews>
    <sheetView tabSelected="1" zoomScale="88" zoomScaleNormal="88" topLeftCell="A10" workbookViewId="0">
      <selection activeCell="AU17" sqref="AU17"/>
    </sheetView>
  </sheetViews>
  <sheetFormatPr defaultColWidth="9" defaultRowHeight="15"/>
  <cols>
    <col min="4" max="4" width="27.7142857142857" customWidth="1"/>
    <col min="5" max="14" width="4.71428571428571" customWidth="1"/>
    <col min="19" max="19" width="3.71428571428571" customWidth="1"/>
    <col min="20" max="20" width="27.7142857142857" customWidth="1"/>
    <col min="21" max="22" width="4.71428571428571" customWidth="1"/>
    <col min="23" max="23" width="27.7142857142857" customWidth="1"/>
    <col min="24" max="59" width="4.71428571428571" customWidth="1"/>
    <col min="60" max="62" width="9.14285714285714" customWidth="1"/>
    <col min="63" max="67" width="4.71428571428571" customWidth="1"/>
    <col min="68" max="68" width="27.7142857142857" customWidth="1"/>
    <col min="69" max="86" width="4.71428571428571" customWidth="1"/>
    <col min="87" max="89" width="9.14285714285714" customWidth="1"/>
    <col min="90" max="93" width="4.71428571428571" customWidth="1"/>
    <col min="94" max="94" width="27.7142857142857" customWidth="1"/>
    <col min="95" max="110" width="4.71428571428571" customWidth="1"/>
    <col min="111" max="113" width="9.14285714285714" customWidth="1"/>
    <col min="114" max="117" width="4.71428571428571" customWidth="1"/>
    <col min="118" max="118" width="27.7142857142857" customWidth="1"/>
    <col min="119" max="132" width="4.71428571428571" customWidth="1"/>
  </cols>
  <sheetData>
    <row r="2" customHeight="1" spans="3:136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U2" s="1" t="s">
        <v>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N2" s="1" t="s">
        <v>0</v>
      </c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N2" s="1" t="s">
        <v>0</v>
      </c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L2" s="1" t="s">
        <v>0</v>
      </c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</row>
    <row r="3" customHeight="1" spans="3:136"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U3" s="1" t="s">
        <v>1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N3" s="1" t="s">
        <v>1</v>
      </c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N3" s="1" t="s">
        <v>1</v>
      </c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L3" s="1" t="s">
        <v>1</v>
      </c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</row>
    <row r="4" customHeight="1" spans="3:136">
      <c r="C4" s="1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U4" s="1" t="s">
        <v>3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N4" s="1" t="s">
        <v>4</v>
      </c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N4" s="1" t="s">
        <v>5</v>
      </c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L4" s="1" t="s">
        <v>6</v>
      </c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</row>
    <row r="6" spans="4:13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40"/>
      <c r="V6" s="2" t="s">
        <v>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O6" s="2" t="s">
        <v>8</v>
      </c>
      <c r="BP6" s="2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"/>
      <c r="CJ6" s="2"/>
      <c r="CK6" s="2"/>
      <c r="CO6" s="2" t="s">
        <v>9</v>
      </c>
      <c r="CP6" s="2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"/>
      <c r="DH6" s="2"/>
      <c r="DI6" s="2"/>
      <c r="DM6" s="2" t="s">
        <v>10</v>
      </c>
      <c r="DN6" s="2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"/>
      <c r="ED6" s="2"/>
      <c r="EE6" s="2"/>
    </row>
    <row r="7" ht="33.75" customHeight="1" spans="3:135">
      <c r="C7" s="3" t="s">
        <v>11</v>
      </c>
      <c r="D7" s="23" t="s">
        <v>12</v>
      </c>
      <c r="E7" s="4" t="s">
        <v>13</v>
      </c>
      <c r="F7" s="5"/>
      <c r="G7" s="5"/>
      <c r="H7" s="5"/>
      <c r="I7" s="5"/>
      <c r="J7" s="14"/>
      <c r="K7" s="15" t="s">
        <v>14</v>
      </c>
      <c r="L7" s="16"/>
      <c r="M7" s="16"/>
      <c r="N7" s="17"/>
      <c r="O7" s="36" t="s">
        <v>15</v>
      </c>
      <c r="P7" s="37" t="s">
        <v>16</v>
      </c>
      <c r="Q7" s="41" t="s">
        <v>17</v>
      </c>
      <c r="V7" s="3" t="s">
        <v>11</v>
      </c>
      <c r="W7" s="23" t="s">
        <v>12</v>
      </c>
      <c r="X7" s="3" t="s">
        <v>18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0" t="s">
        <v>19</v>
      </c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 t="s">
        <v>20</v>
      </c>
      <c r="AU7" s="30"/>
      <c r="AV7" s="30"/>
      <c r="AW7" s="30"/>
      <c r="AX7" s="30"/>
      <c r="AY7" s="30" t="s">
        <v>21</v>
      </c>
      <c r="AZ7" s="30"/>
      <c r="BA7" s="30"/>
      <c r="BB7" s="30"/>
      <c r="BC7" s="30"/>
      <c r="BD7" s="30"/>
      <c r="BE7" s="30"/>
      <c r="BF7" s="30"/>
      <c r="BG7" s="30"/>
      <c r="BH7" s="18" t="s">
        <v>15</v>
      </c>
      <c r="BI7" s="6" t="s">
        <v>16</v>
      </c>
      <c r="BJ7" s="22" t="s">
        <v>17</v>
      </c>
      <c r="BO7" s="3" t="s">
        <v>11</v>
      </c>
      <c r="BP7" s="24" t="s">
        <v>12</v>
      </c>
      <c r="BQ7" s="3" t="s">
        <v>22</v>
      </c>
      <c r="BR7" s="3"/>
      <c r="BS7" s="3"/>
      <c r="BT7" s="3"/>
      <c r="BU7" s="3"/>
      <c r="BV7" s="3"/>
      <c r="BW7" s="30" t="s">
        <v>23</v>
      </c>
      <c r="BX7" s="30"/>
      <c r="BY7" s="30"/>
      <c r="BZ7" s="30"/>
      <c r="CA7" s="30"/>
      <c r="CB7" s="30" t="s">
        <v>24</v>
      </c>
      <c r="CC7" s="30"/>
      <c r="CD7" s="30"/>
      <c r="CE7" s="30"/>
      <c r="CF7" s="30"/>
      <c r="CG7" s="30"/>
      <c r="CH7" s="30"/>
      <c r="CI7" s="32" t="s">
        <v>15</v>
      </c>
      <c r="CJ7" s="6" t="s">
        <v>16</v>
      </c>
      <c r="CK7" s="22" t="s">
        <v>17</v>
      </c>
      <c r="CO7" s="3" t="s">
        <v>11</v>
      </c>
      <c r="CP7" s="24" t="s">
        <v>12</v>
      </c>
      <c r="CQ7" s="3" t="s">
        <v>25</v>
      </c>
      <c r="CR7" s="3"/>
      <c r="CS7" s="3"/>
      <c r="CT7" s="30" t="s">
        <v>26</v>
      </c>
      <c r="CU7" s="30"/>
      <c r="CV7" s="30"/>
      <c r="CW7" s="30" t="s">
        <v>27</v>
      </c>
      <c r="CX7" s="30"/>
      <c r="CY7" s="30"/>
      <c r="CZ7" s="30"/>
      <c r="DA7" s="30"/>
      <c r="DB7" s="30"/>
      <c r="DC7" s="30" t="s">
        <v>28</v>
      </c>
      <c r="DD7" s="30"/>
      <c r="DE7" s="30"/>
      <c r="DF7" s="30"/>
      <c r="DG7" s="32" t="s">
        <v>15</v>
      </c>
      <c r="DH7" s="6" t="s">
        <v>16</v>
      </c>
      <c r="DI7" s="22" t="s">
        <v>17</v>
      </c>
      <c r="DM7" s="3" t="s">
        <v>11</v>
      </c>
      <c r="DN7" s="24" t="s">
        <v>12</v>
      </c>
      <c r="DO7" s="3" t="s">
        <v>29</v>
      </c>
      <c r="DP7" s="44"/>
      <c r="DQ7" s="44"/>
      <c r="DR7" s="44"/>
      <c r="DS7" s="44"/>
      <c r="DT7" s="44"/>
      <c r="DU7" s="30" t="s">
        <v>30</v>
      </c>
      <c r="DV7" s="30"/>
      <c r="DW7" s="30"/>
      <c r="DX7" s="30"/>
      <c r="DY7" s="30"/>
      <c r="DZ7" s="30"/>
      <c r="EA7" s="30"/>
      <c r="EB7" s="30"/>
      <c r="EC7" s="32" t="s">
        <v>15</v>
      </c>
      <c r="ED7" s="6" t="s">
        <v>16</v>
      </c>
      <c r="EE7" s="22" t="s">
        <v>17</v>
      </c>
    </row>
    <row r="8" ht="129.75" customHeight="1" spans="3:135">
      <c r="C8" s="3"/>
      <c r="D8" s="25"/>
      <c r="E8" s="6" t="s">
        <v>31</v>
      </c>
      <c r="F8" s="6" t="s">
        <v>32</v>
      </c>
      <c r="G8" s="6" t="s">
        <v>33</v>
      </c>
      <c r="H8" s="6" t="s">
        <v>34</v>
      </c>
      <c r="I8" s="6" t="s">
        <v>35</v>
      </c>
      <c r="J8" s="6" t="s">
        <v>36</v>
      </c>
      <c r="K8" s="6" t="s">
        <v>37</v>
      </c>
      <c r="L8" s="6" t="s">
        <v>38</v>
      </c>
      <c r="M8" s="6" t="s">
        <v>39</v>
      </c>
      <c r="N8" s="6" t="s">
        <v>40</v>
      </c>
      <c r="O8" s="38"/>
      <c r="P8" s="31"/>
      <c r="Q8" s="42"/>
      <c r="V8" s="3"/>
      <c r="W8" s="25"/>
      <c r="X8" s="6" t="s">
        <v>41</v>
      </c>
      <c r="Y8" s="6" t="s">
        <v>42</v>
      </c>
      <c r="Z8" s="6" t="s">
        <v>43</v>
      </c>
      <c r="AA8" s="6" t="s">
        <v>44</v>
      </c>
      <c r="AB8" s="6" t="s">
        <v>45</v>
      </c>
      <c r="AC8" s="6" t="s">
        <v>46</v>
      </c>
      <c r="AD8" s="6" t="s">
        <v>47</v>
      </c>
      <c r="AE8" s="6" t="s">
        <v>48</v>
      </c>
      <c r="AF8" s="6" t="s">
        <v>49</v>
      </c>
      <c r="AG8" s="6" t="s">
        <v>50</v>
      </c>
      <c r="AH8" s="6" t="s">
        <v>51</v>
      </c>
      <c r="AI8" s="6" t="s">
        <v>52</v>
      </c>
      <c r="AJ8" s="6" t="s">
        <v>53</v>
      </c>
      <c r="AK8" s="6" t="s">
        <v>54</v>
      </c>
      <c r="AL8" s="6" t="s">
        <v>55</v>
      </c>
      <c r="AM8" s="6" t="s">
        <v>56</v>
      </c>
      <c r="AN8" s="6" t="s">
        <v>57</v>
      </c>
      <c r="AO8" s="6" t="s">
        <v>58</v>
      </c>
      <c r="AP8" s="6" t="s">
        <v>59</v>
      </c>
      <c r="AQ8" s="6" t="s">
        <v>60</v>
      </c>
      <c r="AR8" s="6" t="s">
        <v>61</v>
      </c>
      <c r="AS8" s="6" t="s">
        <v>62</v>
      </c>
      <c r="AT8" s="6" t="s">
        <v>63</v>
      </c>
      <c r="AU8" s="6" t="s">
        <v>64</v>
      </c>
      <c r="AV8" s="6" t="s">
        <v>65</v>
      </c>
      <c r="AW8" s="6" t="s">
        <v>66</v>
      </c>
      <c r="AX8" s="6" t="s">
        <v>67</v>
      </c>
      <c r="AY8" s="6" t="s">
        <v>68</v>
      </c>
      <c r="AZ8" s="6" t="s">
        <v>69</v>
      </c>
      <c r="BA8" s="6" t="s">
        <v>70</v>
      </c>
      <c r="BB8" s="6" t="s">
        <v>71</v>
      </c>
      <c r="BC8" s="6" t="s">
        <v>72</v>
      </c>
      <c r="BD8" s="6" t="s">
        <v>73</v>
      </c>
      <c r="BE8" s="6" t="s">
        <v>74</v>
      </c>
      <c r="BF8" s="6" t="s">
        <v>75</v>
      </c>
      <c r="BG8" s="6" t="s">
        <v>76</v>
      </c>
      <c r="BH8" s="18"/>
      <c r="BI8" s="6"/>
      <c r="BJ8" s="22"/>
      <c r="BO8" s="3"/>
      <c r="BP8" s="3"/>
      <c r="BQ8" s="31" t="s">
        <v>77</v>
      </c>
      <c r="BR8" s="31" t="s">
        <v>78</v>
      </c>
      <c r="BS8" s="31" t="s">
        <v>79</v>
      </c>
      <c r="BT8" s="31" t="s">
        <v>80</v>
      </c>
      <c r="BU8" s="31" t="s">
        <v>81</v>
      </c>
      <c r="BV8" s="31" t="s">
        <v>82</v>
      </c>
      <c r="BW8" s="31" t="s">
        <v>83</v>
      </c>
      <c r="BX8" s="31" t="s">
        <v>84</v>
      </c>
      <c r="BY8" s="31" t="s">
        <v>85</v>
      </c>
      <c r="BZ8" s="31" t="s">
        <v>86</v>
      </c>
      <c r="CA8" s="31" t="s">
        <v>87</v>
      </c>
      <c r="CB8" s="31" t="s">
        <v>88</v>
      </c>
      <c r="CC8" s="31" t="s">
        <v>89</v>
      </c>
      <c r="CD8" s="31" t="s">
        <v>90</v>
      </c>
      <c r="CE8" s="31" t="s">
        <v>91</v>
      </c>
      <c r="CF8" s="31" t="s">
        <v>92</v>
      </c>
      <c r="CG8" s="31" t="s">
        <v>93</v>
      </c>
      <c r="CH8" s="31" t="s">
        <v>94</v>
      </c>
      <c r="CI8" s="18"/>
      <c r="CJ8" s="6"/>
      <c r="CK8" s="22"/>
      <c r="CO8" s="3"/>
      <c r="CP8" s="3"/>
      <c r="CQ8" s="31" t="s">
        <v>95</v>
      </c>
      <c r="CR8" s="31" t="s">
        <v>96</v>
      </c>
      <c r="CS8" s="31" t="s">
        <v>97</v>
      </c>
      <c r="CT8" s="31" t="s">
        <v>98</v>
      </c>
      <c r="CU8" s="31" t="s">
        <v>99</v>
      </c>
      <c r="CV8" s="31" t="s">
        <v>100</v>
      </c>
      <c r="CW8" s="31" t="s">
        <v>101</v>
      </c>
      <c r="CX8" s="31" t="s">
        <v>102</v>
      </c>
      <c r="CY8" s="31" t="s">
        <v>103</v>
      </c>
      <c r="CZ8" s="31" t="s">
        <v>104</v>
      </c>
      <c r="DA8" s="31" t="s">
        <v>105</v>
      </c>
      <c r="DB8" s="31" t="s">
        <v>106</v>
      </c>
      <c r="DC8" s="31" t="s">
        <v>107</v>
      </c>
      <c r="DD8" s="31" t="s">
        <v>108</v>
      </c>
      <c r="DE8" s="31" t="s">
        <v>109</v>
      </c>
      <c r="DF8" s="31" t="s">
        <v>110</v>
      </c>
      <c r="DG8" s="18"/>
      <c r="DH8" s="6"/>
      <c r="DI8" s="22"/>
      <c r="DM8" s="3"/>
      <c r="DN8" s="3"/>
      <c r="DO8" s="31" t="s">
        <v>111</v>
      </c>
      <c r="DP8" s="31" t="s">
        <v>112</v>
      </c>
      <c r="DQ8" s="31" t="s">
        <v>113</v>
      </c>
      <c r="DR8" s="31" t="s">
        <v>114</v>
      </c>
      <c r="DS8" s="31" t="s">
        <v>115</v>
      </c>
      <c r="DT8" s="31" t="s">
        <v>116</v>
      </c>
      <c r="DU8" s="31" t="s">
        <v>117</v>
      </c>
      <c r="DV8" s="31" t="s">
        <v>118</v>
      </c>
      <c r="DW8" s="31" t="s">
        <v>119</v>
      </c>
      <c r="DX8" s="31" t="s">
        <v>120</v>
      </c>
      <c r="DY8" s="31" t="s">
        <v>121</v>
      </c>
      <c r="DZ8" s="31" t="s">
        <v>122</v>
      </c>
      <c r="EA8" s="31" t="s">
        <v>123</v>
      </c>
      <c r="EB8" s="31" t="s">
        <v>124</v>
      </c>
      <c r="EC8" s="18"/>
      <c r="ED8" s="6"/>
      <c r="EE8" s="22"/>
    </row>
    <row r="9" spans="3:135">
      <c r="C9" s="7">
        <v>1</v>
      </c>
      <c r="D9" s="7" t="s">
        <v>125</v>
      </c>
      <c r="E9" s="7">
        <v>2</v>
      </c>
      <c r="F9" s="7">
        <v>2</v>
      </c>
      <c r="G9" s="7">
        <v>2</v>
      </c>
      <c r="H9" s="7">
        <v>2</v>
      </c>
      <c r="I9" s="7">
        <v>2</v>
      </c>
      <c r="J9" s="7">
        <v>2</v>
      </c>
      <c r="K9" s="7">
        <v>2</v>
      </c>
      <c r="L9" s="7">
        <v>3</v>
      </c>
      <c r="M9" s="7">
        <v>3</v>
      </c>
      <c r="N9" s="7">
        <v>2</v>
      </c>
      <c r="O9" s="19">
        <v>22</v>
      </c>
      <c r="P9" s="19">
        <v>2.2</v>
      </c>
      <c r="Q9" s="19">
        <v>2</v>
      </c>
      <c r="V9" s="7">
        <v>1</v>
      </c>
      <c r="W9" s="7" t="s">
        <v>125</v>
      </c>
      <c r="X9" s="7">
        <v>2</v>
      </c>
      <c r="Y9" s="7">
        <v>2</v>
      </c>
      <c r="Z9" s="7">
        <v>2</v>
      </c>
      <c r="AA9" s="7">
        <v>2</v>
      </c>
      <c r="AB9" s="7">
        <v>2</v>
      </c>
      <c r="AC9" s="7">
        <v>2</v>
      </c>
      <c r="AD9" s="7">
        <v>2</v>
      </c>
      <c r="AE9" s="7">
        <v>2</v>
      </c>
      <c r="AF9" s="7">
        <v>2</v>
      </c>
      <c r="AG9" s="7">
        <v>2</v>
      </c>
      <c r="AH9" s="7">
        <v>2</v>
      </c>
      <c r="AI9" s="7">
        <v>1</v>
      </c>
      <c r="AJ9" s="7">
        <v>2</v>
      </c>
      <c r="AK9" s="7">
        <v>2</v>
      </c>
      <c r="AL9" s="7">
        <v>1</v>
      </c>
      <c r="AM9" s="7">
        <v>1</v>
      </c>
      <c r="AN9" s="7">
        <v>2</v>
      </c>
      <c r="AO9" s="7">
        <v>1</v>
      </c>
      <c r="AP9" s="7">
        <v>2</v>
      </c>
      <c r="AQ9" s="7">
        <v>2</v>
      </c>
      <c r="AR9" s="7">
        <v>2</v>
      </c>
      <c r="AS9" s="7">
        <v>2</v>
      </c>
      <c r="AT9" s="7">
        <v>2</v>
      </c>
      <c r="AU9" s="7">
        <v>1</v>
      </c>
      <c r="AV9" s="7">
        <v>1</v>
      </c>
      <c r="AW9" s="7">
        <v>1</v>
      </c>
      <c r="AX9" s="7">
        <v>1</v>
      </c>
      <c r="AY9" s="43">
        <v>2</v>
      </c>
      <c r="AZ9" s="43">
        <v>2</v>
      </c>
      <c r="BA9" s="43">
        <v>1</v>
      </c>
      <c r="BB9" s="43">
        <v>2</v>
      </c>
      <c r="BC9" s="43">
        <v>1</v>
      </c>
      <c r="BD9" s="43">
        <v>2</v>
      </c>
      <c r="BE9" s="43">
        <v>1</v>
      </c>
      <c r="BF9" s="43">
        <v>2</v>
      </c>
      <c r="BG9" s="43">
        <v>2</v>
      </c>
      <c r="BH9" s="19">
        <f t="shared" ref="BH9:BH23" si="0">SUM(X9:BG9)</f>
        <v>61</v>
      </c>
      <c r="BI9" s="19">
        <f>AVERAGE(X9:BG9)</f>
        <v>1.69444444444444</v>
      </c>
      <c r="BJ9" s="19">
        <v>2</v>
      </c>
      <c r="BO9" s="7">
        <v>1</v>
      </c>
      <c r="BP9" s="7" t="s">
        <v>125</v>
      </c>
      <c r="BQ9" s="7">
        <v>2</v>
      </c>
      <c r="BR9" s="7">
        <v>2</v>
      </c>
      <c r="BS9" s="7">
        <v>2</v>
      </c>
      <c r="BT9" s="7">
        <v>2</v>
      </c>
      <c r="BU9" s="7">
        <v>2</v>
      </c>
      <c r="BV9" s="7">
        <v>2</v>
      </c>
      <c r="BW9" s="7">
        <v>2</v>
      </c>
      <c r="BX9" s="7">
        <v>2</v>
      </c>
      <c r="BY9" s="7">
        <v>2</v>
      </c>
      <c r="BZ9" s="7">
        <v>2</v>
      </c>
      <c r="CA9" s="7">
        <v>2</v>
      </c>
      <c r="CB9" s="7">
        <v>2</v>
      </c>
      <c r="CC9" s="7">
        <v>2</v>
      </c>
      <c r="CD9" s="7">
        <v>2</v>
      </c>
      <c r="CE9" s="7">
        <v>2</v>
      </c>
      <c r="CF9" s="7">
        <v>2</v>
      </c>
      <c r="CG9" s="7">
        <v>2</v>
      </c>
      <c r="CH9" s="7">
        <v>2</v>
      </c>
      <c r="CI9" s="19">
        <f t="shared" ref="CI9:CI16" si="1">SUM(BQ9:CH9)</f>
        <v>36</v>
      </c>
      <c r="CJ9" s="19">
        <f>AVERAGE(BQ9:CH9)</f>
        <v>2</v>
      </c>
      <c r="CK9" s="19">
        <v>2</v>
      </c>
      <c r="CO9" s="7">
        <v>1</v>
      </c>
      <c r="CP9" s="7" t="s">
        <v>125</v>
      </c>
      <c r="CQ9" s="7">
        <v>2</v>
      </c>
      <c r="CR9" s="7">
        <v>2</v>
      </c>
      <c r="CS9" s="7">
        <v>2</v>
      </c>
      <c r="CT9" s="7">
        <v>2</v>
      </c>
      <c r="CU9" s="7">
        <v>2</v>
      </c>
      <c r="CV9" s="7">
        <v>2</v>
      </c>
      <c r="CW9" s="7">
        <v>2</v>
      </c>
      <c r="CX9" s="7">
        <v>2</v>
      </c>
      <c r="CY9" s="7">
        <v>2</v>
      </c>
      <c r="CZ9" s="7">
        <v>2</v>
      </c>
      <c r="DA9" s="7">
        <v>2</v>
      </c>
      <c r="DB9" s="7">
        <v>2</v>
      </c>
      <c r="DC9" s="7">
        <v>2</v>
      </c>
      <c r="DD9" s="7">
        <v>2</v>
      </c>
      <c r="DE9" s="7">
        <v>2</v>
      </c>
      <c r="DF9" s="7">
        <v>2</v>
      </c>
      <c r="DG9" s="19">
        <f>SUM(CQ9:DF9)</f>
        <v>32</v>
      </c>
      <c r="DH9" s="19">
        <f>AVERAGE(CQ9,CR9,CS9,CT9,CU9,CV9,CW9,CX9,CY9,CZ9,DA9,DB9,DC9,DD9,DE9,DF9)</f>
        <v>2</v>
      </c>
      <c r="DI9" s="19">
        <v>2</v>
      </c>
      <c r="DM9" s="7">
        <v>1</v>
      </c>
      <c r="DN9" s="7" t="s">
        <v>125</v>
      </c>
      <c r="DO9" s="7">
        <v>2</v>
      </c>
      <c r="DP9" s="7">
        <v>2</v>
      </c>
      <c r="DQ9" s="7">
        <v>2</v>
      </c>
      <c r="DR9" s="7">
        <v>2</v>
      </c>
      <c r="DS9" s="7">
        <v>2</v>
      </c>
      <c r="DT9" s="7">
        <v>2</v>
      </c>
      <c r="DU9" s="7">
        <v>2</v>
      </c>
      <c r="DV9" s="7">
        <v>2</v>
      </c>
      <c r="DW9" s="7">
        <v>2</v>
      </c>
      <c r="DX9" s="7">
        <v>2</v>
      </c>
      <c r="DY9" s="7">
        <v>2</v>
      </c>
      <c r="DZ9" s="7">
        <v>2</v>
      </c>
      <c r="EA9" s="7">
        <v>2</v>
      </c>
      <c r="EB9" s="7">
        <v>2</v>
      </c>
      <c r="EC9" s="19">
        <f t="shared" ref="EC9:EC23" si="2">SUM(DO9:EB9)</f>
        <v>28</v>
      </c>
      <c r="ED9" s="19">
        <f>AVERAGE(DO9,DP9,DQ9,DR9,DS9,DT9,DU9,DV9,DW9,DX9,DY9,DZ9,EA9,EB9,)</f>
        <v>1.86666666666667</v>
      </c>
      <c r="EE9" s="19">
        <v>2</v>
      </c>
    </row>
    <row r="10" spans="3:135">
      <c r="C10" s="7">
        <v>2</v>
      </c>
      <c r="D10" s="7" t="s">
        <v>126</v>
      </c>
      <c r="E10" s="7">
        <v>3</v>
      </c>
      <c r="F10" s="7">
        <v>3</v>
      </c>
      <c r="G10" s="7">
        <v>3</v>
      </c>
      <c r="H10" s="7">
        <v>3</v>
      </c>
      <c r="I10" s="7">
        <v>2</v>
      </c>
      <c r="J10" s="7">
        <v>2</v>
      </c>
      <c r="K10" s="7">
        <v>3</v>
      </c>
      <c r="L10" s="7">
        <v>3</v>
      </c>
      <c r="M10" s="7">
        <v>3</v>
      </c>
      <c r="N10" s="7">
        <v>3</v>
      </c>
      <c r="O10" s="19">
        <f t="shared" ref="O10:O23" si="3">SUM(E10:N10)</f>
        <v>28</v>
      </c>
      <c r="P10" s="19">
        <f t="shared" ref="P10:P23" si="4">AVERAGE(E10,F10,G10,H10,I10,J10,K10,L10,M10,N10)</f>
        <v>2.8</v>
      </c>
      <c r="Q10" s="19">
        <v>3</v>
      </c>
      <c r="V10" s="7">
        <v>2</v>
      </c>
      <c r="W10" s="7" t="s">
        <v>126</v>
      </c>
      <c r="X10" s="7">
        <v>3</v>
      </c>
      <c r="Y10" s="7">
        <v>3</v>
      </c>
      <c r="Z10" s="7">
        <v>2</v>
      </c>
      <c r="AA10" s="7">
        <v>2</v>
      </c>
      <c r="AB10" s="7">
        <v>3</v>
      </c>
      <c r="AC10" s="7">
        <v>3</v>
      </c>
      <c r="AD10" s="7">
        <v>3</v>
      </c>
      <c r="AE10" s="7">
        <v>2</v>
      </c>
      <c r="AF10" s="7">
        <v>3</v>
      </c>
      <c r="AG10" s="7">
        <v>3</v>
      </c>
      <c r="AH10" s="7">
        <v>3</v>
      </c>
      <c r="AI10" s="7">
        <v>3</v>
      </c>
      <c r="AJ10" s="7">
        <v>3</v>
      </c>
      <c r="AK10" s="7">
        <v>3</v>
      </c>
      <c r="AL10" s="7">
        <v>3</v>
      </c>
      <c r="AM10" s="7">
        <v>3</v>
      </c>
      <c r="AN10" s="7">
        <v>3</v>
      </c>
      <c r="AO10" s="7">
        <v>3</v>
      </c>
      <c r="AP10" s="7">
        <v>3</v>
      </c>
      <c r="AQ10" s="7">
        <v>3</v>
      </c>
      <c r="AR10" s="7">
        <v>3</v>
      </c>
      <c r="AS10" s="7">
        <v>3</v>
      </c>
      <c r="AT10" s="7">
        <v>2</v>
      </c>
      <c r="AU10" s="7">
        <v>2</v>
      </c>
      <c r="AV10" s="7">
        <v>2</v>
      </c>
      <c r="AW10" s="7">
        <v>2</v>
      </c>
      <c r="AX10" s="7">
        <v>2</v>
      </c>
      <c r="AY10" s="43">
        <v>2</v>
      </c>
      <c r="AZ10" s="43">
        <v>2</v>
      </c>
      <c r="BA10" s="43">
        <v>2</v>
      </c>
      <c r="BB10" s="43">
        <v>1</v>
      </c>
      <c r="BC10" s="43">
        <v>1</v>
      </c>
      <c r="BD10" s="43">
        <v>2</v>
      </c>
      <c r="BE10" s="43">
        <v>2</v>
      </c>
      <c r="BF10" s="43">
        <v>1</v>
      </c>
      <c r="BG10" s="43">
        <v>1</v>
      </c>
      <c r="BH10" s="19">
        <f t="shared" si="0"/>
        <v>87</v>
      </c>
      <c r="BI10" s="19">
        <f t="shared" ref="BI10:BI23" si="5">AVERAGE(X10:BG10)</f>
        <v>2.41666666666667</v>
      </c>
      <c r="BJ10" s="19">
        <v>2</v>
      </c>
      <c r="BO10" s="7">
        <v>2</v>
      </c>
      <c r="BP10" s="7" t="s">
        <v>126</v>
      </c>
      <c r="BQ10" s="7">
        <v>3</v>
      </c>
      <c r="BR10" s="7">
        <v>3</v>
      </c>
      <c r="BS10" s="7">
        <v>3</v>
      </c>
      <c r="BT10" s="7">
        <v>3</v>
      </c>
      <c r="BU10" s="7">
        <v>3</v>
      </c>
      <c r="BV10" s="7">
        <v>3</v>
      </c>
      <c r="BW10" s="7">
        <v>3</v>
      </c>
      <c r="BX10" s="7">
        <v>3</v>
      </c>
      <c r="BY10" s="7">
        <v>2</v>
      </c>
      <c r="BZ10" s="7">
        <v>2</v>
      </c>
      <c r="CA10" s="7">
        <v>2</v>
      </c>
      <c r="CB10" s="7">
        <v>3</v>
      </c>
      <c r="CC10" s="7">
        <v>3</v>
      </c>
      <c r="CD10" s="7">
        <v>2</v>
      </c>
      <c r="CE10" s="7">
        <v>3</v>
      </c>
      <c r="CF10" s="7">
        <v>3</v>
      </c>
      <c r="CG10" s="7">
        <v>3</v>
      </c>
      <c r="CH10" s="7">
        <v>3</v>
      </c>
      <c r="CI10" s="19">
        <f t="shared" si="1"/>
        <v>50</v>
      </c>
      <c r="CJ10" s="19">
        <f t="shared" ref="CJ10:CJ23" si="6">AVERAGE(BQ10:CH10)</f>
        <v>2.77777777777778</v>
      </c>
      <c r="CK10" s="19">
        <v>3</v>
      </c>
      <c r="CO10" s="7">
        <v>2</v>
      </c>
      <c r="CP10" s="7" t="s">
        <v>126</v>
      </c>
      <c r="CQ10" s="7">
        <v>3</v>
      </c>
      <c r="CR10" s="7">
        <v>3</v>
      </c>
      <c r="CS10" s="7">
        <v>2</v>
      </c>
      <c r="CT10" s="7">
        <v>3</v>
      </c>
      <c r="CU10" s="7">
        <v>2</v>
      </c>
      <c r="CV10" s="7">
        <v>2</v>
      </c>
      <c r="CW10" s="7">
        <v>3</v>
      </c>
      <c r="CX10" s="7">
        <v>3</v>
      </c>
      <c r="CY10" s="7">
        <v>3</v>
      </c>
      <c r="CZ10" s="7">
        <v>3</v>
      </c>
      <c r="DA10" s="7">
        <v>3</v>
      </c>
      <c r="DB10" s="7">
        <v>3</v>
      </c>
      <c r="DC10" s="7">
        <v>3</v>
      </c>
      <c r="DD10" s="7">
        <v>3</v>
      </c>
      <c r="DE10" s="7">
        <v>3</v>
      </c>
      <c r="DF10" s="7">
        <v>3</v>
      </c>
      <c r="DG10" s="19">
        <f t="shared" ref="DG10:DG23" si="7">SUM(CQ10:DF10)</f>
        <v>45</v>
      </c>
      <c r="DH10" s="19">
        <f t="shared" ref="DH10:DH23" si="8">AVERAGE(CQ10,CR10,CS10,CT10,CU10,CV10,CW10,CX10,CY10,CZ10,DA10,DB10,DC10,DD10,DE10,DF10)</f>
        <v>2.8125</v>
      </c>
      <c r="DI10" s="19">
        <v>3</v>
      </c>
      <c r="DM10" s="7">
        <v>2</v>
      </c>
      <c r="DN10" s="7" t="s">
        <v>126</v>
      </c>
      <c r="DO10" s="7">
        <v>3</v>
      </c>
      <c r="DP10" s="7">
        <v>3</v>
      </c>
      <c r="DQ10" s="7">
        <v>3</v>
      </c>
      <c r="DR10" s="7">
        <v>3</v>
      </c>
      <c r="DS10" s="7">
        <v>3</v>
      </c>
      <c r="DT10" s="7">
        <v>3</v>
      </c>
      <c r="DU10" s="7">
        <v>3</v>
      </c>
      <c r="DV10" s="7">
        <v>3</v>
      </c>
      <c r="DW10" s="7">
        <v>3</v>
      </c>
      <c r="DX10" s="7">
        <v>3</v>
      </c>
      <c r="DY10" s="7">
        <v>2</v>
      </c>
      <c r="DZ10" s="7">
        <v>2</v>
      </c>
      <c r="EA10" s="7">
        <v>2</v>
      </c>
      <c r="EB10" s="7">
        <v>3</v>
      </c>
      <c r="EC10" s="19">
        <f t="shared" si="2"/>
        <v>39</v>
      </c>
      <c r="ED10" s="19">
        <f t="shared" ref="ED10:ED23" si="9">AVERAGE(DO10,DP10,DQ10,DR10,DS10,DT10,DU10,DV10,DW10,DX10,DY10,DZ10,EA10,EB10,)</f>
        <v>2.6</v>
      </c>
      <c r="EE10" s="19">
        <v>3</v>
      </c>
    </row>
    <row r="11" spans="3:135">
      <c r="C11" s="7">
        <v>3</v>
      </c>
      <c r="D11" s="7" t="s">
        <v>127</v>
      </c>
      <c r="E11" s="7">
        <v>3</v>
      </c>
      <c r="F11" s="7">
        <v>3</v>
      </c>
      <c r="G11" s="7">
        <v>3</v>
      </c>
      <c r="H11" s="7">
        <v>3</v>
      </c>
      <c r="I11" s="7">
        <v>3</v>
      </c>
      <c r="J11" s="7">
        <v>3</v>
      </c>
      <c r="K11" s="7">
        <v>3</v>
      </c>
      <c r="L11" s="7">
        <v>3</v>
      </c>
      <c r="M11" s="7">
        <v>3</v>
      </c>
      <c r="N11" s="7">
        <v>3</v>
      </c>
      <c r="O11" s="19">
        <f t="shared" si="3"/>
        <v>30</v>
      </c>
      <c r="P11" s="19">
        <f t="shared" si="4"/>
        <v>3</v>
      </c>
      <c r="Q11" s="19">
        <v>3</v>
      </c>
      <c r="V11" s="7">
        <v>3</v>
      </c>
      <c r="W11" s="7" t="s">
        <v>127</v>
      </c>
      <c r="X11" s="7">
        <v>3</v>
      </c>
      <c r="Y11" s="7">
        <v>3</v>
      </c>
      <c r="Z11" s="7">
        <v>3</v>
      </c>
      <c r="AA11" s="7">
        <v>3</v>
      </c>
      <c r="AB11" s="7">
        <v>3</v>
      </c>
      <c r="AC11" s="7">
        <v>3</v>
      </c>
      <c r="AD11" s="7">
        <v>3</v>
      </c>
      <c r="AE11" s="7">
        <v>3</v>
      </c>
      <c r="AF11" s="7">
        <v>3</v>
      </c>
      <c r="AG11" s="7">
        <v>3</v>
      </c>
      <c r="AH11" s="7">
        <v>3</v>
      </c>
      <c r="AI11" s="7">
        <v>3</v>
      </c>
      <c r="AJ11" s="7">
        <v>3</v>
      </c>
      <c r="AK11" s="7">
        <v>3</v>
      </c>
      <c r="AL11" s="7">
        <v>3</v>
      </c>
      <c r="AM11" s="7">
        <v>3</v>
      </c>
      <c r="AN11" s="7">
        <v>3</v>
      </c>
      <c r="AO11" s="7">
        <v>3</v>
      </c>
      <c r="AP11" s="7">
        <v>3</v>
      </c>
      <c r="AQ11" s="7">
        <v>2</v>
      </c>
      <c r="AR11" s="7">
        <v>3</v>
      </c>
      <c r="AS11" s="7">
        <v>3</v>
      </c>
      <c r="AT11" s="7">
        <v>3</v>
      </c>
      <c r="AU11" s="7">
        <v>3</v>
      </c>
      <c r="AV11" s="7">
        <v>2</v>
      </c>
      <c r="AW11" s="7">
        <v>2</v>
      </c>
      <c r="AX11" s="7">
        <v>2</v>
      </c>
      <c r="AY11" s="43">
        <v>2</v>
      </c>
      <c r="AZ11" s="43">
        <v>2</v>
      </c>
      <c r="BA11" s="43">
        <v>2</v>
      </c>
      <c r="BB11" s="43">
        <v>2</v>
      </c>
      <c r="BC11" s="43">
        <v>2</v>
      </c>
      <c r="BD11" s="43">
        <v>2</v>
      </c>
      <c r="BE11" s="43">
        <v>2</v>
      </c>
      <c r="BF11" s="43">
        <v>2</v>
      </c>
      <c r="BG11" s="43">
        <v>2</v>
      </c>
      <c r="BH11" s="19">
        <f t="shared" si="0"/>
        <v>95</v>
      </c>
      <c r="BI11" s="19">
        <f t="shared" si="5"/>
        <v>2.63888888888889</v>
      </c>
      <c r="BJ11" s="19">
        <v>3</v>
      </c>
      <c r="BO11" s="7">
        <v>3</v>
      </c>
      <c r="BP11" s="7" t="s">
        <v>127</v>
      </c>
      <c r="BQ11" s="7">
        <v>3</v>
      </c>
      <c r="BR11" s="7">
        <v>3</v>
      </c>
      <c r="BS11" s="7">
        <v>3</v>
      </c>
      <c r="BT11" s="7">
        <v>3</v>
      </c>
      <c r="BU11" s="7">
        <v>3</v>
      </c>
      <c r="BV11" s="7">
        <v>3</v>
      </c>
      <c r="BW11" s="7">
        <v>3</v>
      </c>
      <c r="BX11" s="7">
        <v>3</v>
      </c>
      <c r="BY11" s="7">
        <v>3</v>
      </c>
      <c r="BZ11" s="7">
        <v>3</v>
      </c>
      <c r="CA11" s="7">
        <v>2</v>
      </c>
      <c r="CB11" s="7">
        <v>3</v>
      </c>
      <c r="CC11" s="7">
        <v>3</v>
      </c>
      <c r="CD11" s="7">
        <v>2</v>
      </c>
      <c r="CE11" s="7">
        <v>3</v>
      </c>
      <c r="CF11" s="7">
        <v>2</v>
      </c>
      <c r="CG11" s="7">
        <v>2</v>
      </c>
      <c r="CH11" s="7">
        <v>2</v>
      </c>
      <c r="CI11" s="19">
        <f t="shared" si="1"/>
        <v>49</v>
      </c>
      <c r="CJ11" s="19">
        <f t="shared" si="6"/>
        <v>2.72222222222222</v>
      </c>
      <c r="CK11" s="19">
        <v>3</v>
      </c>
      <c r="CO11" s="7">
        <v>3</v>
      </c>
      <c r="CP11" s="7" t="s">
        <v>127</v>
      </c>
      <c r="CQ11" s="7">
        <v>3</v>
      </c>
      <c r="CR11" s="7">
        <v>3</v>
      </c>
      <c r="CS11" s="7">
        <v>3</v>
      </c>
      <c r="CT11" s="7">
        <v>3</v>
      </c>
      <c r="CU11" s="7">
        <v>3</v>
      </c>
      <c r="CV11" s="7">
        <v>3</v>
      </c>
      <c r="CW11" s="7">
        <v>3</v>
      </c>
      <c r="CX11" s="7">
        <v>3</v>
      </c>
      <c r="CY11" s="7">
        <v>3</v>
      </c>
      <c r="CZ11" s="7">
        <v>3</v>
      </c>
      <c r="DA11" s="7">
        <v>3</v>
      </c>
      <c r="DB11" s="7">
        <v>3</v>
      </c>
      <c r="DC11" s="7">
        <v>2</v>
      </c>
      <c r="DD11" s="7">
        <v>2</v>
      </c>
      <c r="DE11" s="7">
        <v>3</v>
      </c>
      <c r="DF11" s="7">
        <v>3</v>
      </c>
      <c r="DG11" s="19">
        <f t="shared" si="7"/>
        <v>46</v>
      </c>
      <c r="DH11" s="19">
        <f t="shared" si="8"/>
        <v>2.875</v>
      </c>
      <c r="DI11" s="19">
        <v>3</v>
      </c>
      <c r="DM11" s="7">
        <v>3</v>
      </c>
      <c r="DN11" s="7" t="s">
        <v>127</v>
      </c>
      <c r="DO11" s="7">
        <v>3</v>
      </c>
      <c r="DP11" s="7">
        <v>3</v>
      </c>
      <c r="DQ11" s="7">
        <v>3</v>
      </c>
      <c r="DR11" s="7">
        <v>3</v>
      </c>
      <c r="DS11" s="7">
        <v>3</v>
      </c>
      <c r="DT11" s="7">
        <v>3</v>
      </c>
      <c r="DU11" s="7">
        <v>3</v>
      </c>
      <c r="DV11" s="7">
        <v>3</v>
      </c>
      <c r="DW11" s="7">
        <v>3</v>
      </c>
      <c r="DX11" s="7">
        <v>3</v>
      </c>
      <c r="DY11" s="7">
        <v>3</v>
      </c>
      <c r="DZ11" s="7">
        <v>3</v>
      </c>
      <c r="EA11" s="7">
        <v>3</v>
      </c>
      <c r="EB11" s="7">
        <v>3</v>
      </c>
      <c r="EC11" s="19">
        <f t="shared" si="2"/>
        <v>42</v>
      </c>
      <c r="ED11" s="19">
        <f t="shared" si="9"/>
        <v>2.8</v>
      </c>
      <c r="EE11" s="19">
        <v>3</v>
      </c>
    </row>
    <row r="12" spans="3:135">
      <c r="C12" s="7">
        <v>4</v>
      </c>
      <c r="D12" s="7" t="s">
        <v>128</v>
      </c>
      <c r="E12" s="7">
        <v>3</v>
      </c>
      <c r="F12" s="7">
        <v>3</v>
      </c>
      <c r="G12" s="7">
        <v>3</v>
      </c>
      <c r="H12" s="7">
        <v>3</v>
      </c>
      <c r="I12" s="7">
        <v>3</v>
      </c>
      <c r="J12" s="7">
        <v>3</v>
      </c>
      <c r="K12" s="7">
        <v>3</v>
      </c>
      <c r="L12" s="7">
        <v>3</v>
      </c>
      <c r="M12" s="7">
        <v>3</v>
      </c>
      <c r="N12" s="7">
        <v>3</v>
      </c>
      <c r="O12" s="19" t="s">
        <v>129</v>
      </c>
      <c r="P12" s="19">
        <f t="shared" si="4"/>
        <v>3</v>
      </c>
      <c r="Q12" s="19">
        <v>3</v>
      </c>
      <c r="V12" s="7">
        <v>4</v>
      </c>
      <c r="W12" s="7" t="s">
        <v>128</v>
      </c>
      <c r="X12" s="7">
        <v>3</v>
      </c>
      <c r="Y12" s="7">
        <v>3</v>
      </c>
      <c r="Z12" s="7">
        <v>3</v>
      </c>
      <c r="AA12" s="7">
        <v>3</v>
      </c>
      <c r="AB12" s="7">
        <v>3</v>
      </c>
      <c r="AC12" s="7">
        <v>3</v>
      </c>
      <c r="AD12" s="7">
        <v>3</v>
      </c>
      <c r="AE12" s="7">
        <v>3</v>
      </c>
      <c r="AF12" s="7">
        <v>3</v>
      </c>
      <c r="AG12" s="7">
        <v>3</v>
      </c>
      <c r="AH12" s="7">
        <v>3</v>
      </c>
      <c r="AI12" s="7">
        <v>3</v>
      </c>
      <c r="AJ12" s="7">
        <v>3</v>
      </c>
      <c r="AK12" s="7">
        <v>3</v>
      </c>
      <c r="AL12" s="7">
        <v>3</v>
      </c>
      <c r="AM12" s="7">
        <v>3</v>
      </c>
      <c r="AN12" s="7">
        <v>3</v>
      </c>
      <c r="AO12" s="7">
        <v>3</v>
      </c>
      <c r="AP12" s="7">
        <v>3</v>
      </c>
      <c r="AQ12" s="7">
        <v>3</v>
      </c>
      <c r="AR12" s="7">
        <v>3</v>
      </c>
      <c r="AS12" s="7">
        <v>3</v>
      </c>
      <c r="AT12" s="7">
        <v>3</v>
      </c>
      <c r="AU12" s="7">
        <v>3</v>
      </c>
      <c r="AV12" s="7">
        <v>3</v>
      </c>
      <c r="AW12" s="7">
        <v>2</v>
      </c>
      <c r="AX12" s="7">
        <v>2</v>
      </c>
      <c r="AY12" s="43">
        <v>2</v>
      </c>
      <c r="AZ12" s="43">
        <v>2</v>
      </c>
      <c r="BA12" s="43">
        <v>2</v>
      </c>
      <c r="BB12" s="43">
        <v>2</v>
      </c>
      <c r="BC12" s="43">
        <v>2</v>
      </c>
      <c r="BD12" s="43">
        <v>2</v>
      </c>
      <c r="BE12" s="43">
        <v>2</v>
      </c>
      <c r="BF12" s="43">
        <v>2</v>
      </c>
      <c r="BG12" s="43">
        <v>2</v>
      </c>
      <c r="BH12" s="19">
        <f t="shared" si="0"/>
        <v>97</v>
      </c>
      <c r="BI12" s="19">
        <f t="shared" si="5"/>
        <v>2.69444444444444</v>
      </c>
      <c r="BJ12" s="19">
        <v>3</v>
      </c>
      <c r="BO12" s="7">
        <v>4</v>
      </c>
      <c r="BP12" s="7" t="s">
        <v>128</v>
      </c>
      <c r="BQ12" s="7">
        <v>3</v>
      </c>
      <c r="BR12" s="7">
        <v>3</v>
      </c>
      <c r="BS12" s="7">
        <v>3</v>
      </c>
      <c r="BT12" s="7">
        <v>3</v>
      </c>
      <c r="BU12" s="7">
        <v>3</v>
      </c>
      <c r="BV12" s="7">
        <v>3</v>
      </c>
      <c r="BW12" s="7">
        <v>2</v>
      </c>
      <c r="BX12" s="7">
        <v>2</v>
      </c>
      <c r="BY12" s="7">
        <v>3</v>
      </c>
      <c r="BZ12" s="7">
        <v>2</v>
      </c>
      <c r="CA12" s="7">
        <v>2</v>
      </c>
      <c r="CB12" s="7">
        <v>3</v>
      </c>
      <c r="CC12" s="7">
        <v>3</v>
      </c>
      <c r="CD12" s="7">
        <v>3</v>
      </c>
      <c r="CE12" s="7">
        <v>3</v>
      </c>
      <c r="CF12" s="7">
        <v>3</v>
      </c>
      <c r="CG12" s="7">
        <v>2</v>
      </c>
      <c r="CH12" s="7">
        <v>3</v>
      </c>
      <c r="CI12" s="19">
        <f t="shared" si="1"/>
        <v>49</v>
      </c>
      <c r="CJ12" s="19">
        <f t="shared" si="6"/>
        <v>2.72222222222222</v>
      </c>
      <c r="CK12" s="19">
        <v>3</v>
      </c>
      <c r="CO12" s="7">
        <v>4</v>
      </c>
      <c r="CP12" s="7" t="s">
        <v>128</v>
      </c>
      <c r="CQ12" s="7">
        <v>3</v>
      </c>
      <c r="CR12" s="7">
        <v>2</v>
      </c>
      <c r="CS12" s="7">
        <v>2</v>
      </c>
      <c r="CT12" s="7">
        <v>3</v>
      </c>
      <c r="CU12" s="7">
        <v>2</v>
      </c>
      <c r="CV12" s="7">
        <v>2</v>
      </c>
      <c r="CW12" s="7">
        <v>2</v>
      </c>
      <c r="CX12" s="7">
        <v>2</v>
      </c>
      <c r="CY12" s="7">
        <v>2</v>
      </c>
      <c r="CZ12" s="7">
        <v>2</v>
      </c>
      <c r="DA12" s="7">
        <v>2</v>
      </c>
      <c r="DB12" s="7">
        <v>2</v>
      </c>
      <c r="DC12" s="7">
        <v>3</v>
      </c>
      <c r="DD12" s="7">
        <v>3</v>
      </c>
      <c r="DE12" s="7">
        <v>3</v>
      </c>
      <c r="DF12" s="7">
        <v>3</v>
      </c>
      <c r="DG12" s="19">
        <f t="shared" si="7"/>
        <v>38</v>
      </c>
      <c r="DH12" s="19">
        <f t="shared" si="8"/>
        <v>2.375</v>
      </c>
      <c r="DI12" s="19">
        <v>2</v>
      </c>
      <c r="DM12" s="7">
        <v>4</v>
      </c>
      <c r="DN12" s="7" t="s">
        <v>128</v>
      </c>
      <c r="DO12" s="7">
        <v>3</v>
      </c>
      <c r="DP12" s="7">
        <v>3</v>
      </c>
      <c r="DQ12" s="7">
        <v>3</v>
      </c>
      <c r="DR12" s="7">
        <v>3</v>
      </c>
      <c r="DS12" s="7">
        <v>3</v>
      </c>
      <c r="DT12" s="7">
        <v>3</v>
      </c>
      <c r="DU12" s="7">
        <v>3</v>
      </c>
      <c r="DV12" s="7">
        <v>3</v>
      </c>
      <c r="DW12" s="7">
        <v>3</v>
      </c>
      <c r="DX12" s="7">
        <v>3</v>
      </c>
      <c r="DY12" s="7">
        <v>3</v>
      </c>
      <c r="DZ12" s="7">
        <v>3</v>
      </c>
      <c r="EA12" s="7">
        <v>3</v>
      </c>
      <c r="EB12" s="7">
        <v>3</v>
      </c>
      <c r="EC12" s="19">
        <f t="shared" si="2"/>
        <v>42</v>
      </c>
      <c r="ED12" s="19">
        <f t="shared" si="9"/>
        <v>2.8</v>
      </c>
      <c r="EE12" s="19">
        <v>3</v>
      </c>
    </row>
    <row r="13" spans="3:135">
      <c r="C13" s="7">
        <v>5</v>
      </c>
      <c r="D13" s="7" t="s">
        <v>130</v>
      </c>
      <c r="E13" s="7">
        <v>2</v>
      </c>
      <c r="F13" s="7">
        <v>2</v>
      </c>
      <c r="G13" s="7">
        <v>3</v>
      </c>
      <c r="H13" s="7">
        <v>2</v>
      </c>
      <c r="I13" s="7">
        <v>3</v>
      </c>
      <c r="J13" s="7">
        <v>2</v>
      </c>
      <c r="K13" s="7">
        <v>2</v>
      </c>
      <c r="L13" s="7">
        <v>2</v>
      </c>
      <c r="M13" s="7">
        <v>2</v>
      </c>
      <c r="N13" s="7">
        <v>2</v>
      </c>
      <c r="O13" s="19">
        <f t="shared" si="3"/>
        <v>22</v>
      </c>
      <c r="P13" s="19">
        <f t="shared" si="4"/>
        <v>2.2</v>
      </c>
      <c r="Q13" s="19">
        <v>2</v>
      </c>
      <c r="V13" s="7">
        <v>5</v>
      </c>
      <c r="W13" s="7" t="s">
        <v>130</v>
      </c>
      <c r="X13" s="7">
        <v>2</v>
      </c>
      <c r="Y13" s="7">
        <v>2</v>
      </c>
      <c r="Z13" s="7">
        <v>2</v>
      </c>
      <c r="AA13" s="7">
        <v>2</v>
      </c>
      <c r="AB13" s="7">
        <v>3</v>
      </c>
      <c r="AC13" s="7">
        <v>2</v>
      </c>
      <c r="AD13" s="7">
        <v>2</v>
      </c>
      <c r="AE13" s="7">
        <v>2</v>
      </c>
      <c r="AF13" s="7">
        <v>3</v>
      </c>
      <c r="AG13" s="7">
        <v>2</v>
      </c>
      <c r="AH13" s="7">
        <v>2</v>
      </c>
      <c r="AI13" s="7">
        <v>3</v>
      </c>
      <c r="AJ13" s="7">
        <v>2</v>
      </c>
      <c r="AK13" s="7">
        <v>2</v>
      </c>
      <c r="AL13" s="7">
        <v>2</v>
      </c>
      <c r="AM13" s="7">
        <v>2</v>
      </c>
      <c r="AN13" s="7">
        <v>2</v>
      </c>
      <c r="AO13" s="7">
        <v>3</v>
      </c>
      <c r="AP13" s="7">
        <v>3</v>
      </c>
      <c r="AQ13" s="7">
        <v>2</v>
      </c>
      <c r="AR13" s="7">
        <v>2</v>
      </c>
      <c r="AS13" s="7">
        <v>2</v>
      </c>
      <c r="AT13" s="7">
        <v>2</v>
      </c>
      <c r="AU13" s="7">
        <v>2</v>
      </c>
      <c r="AV13" s="7">
        <v>2</v>
      </c>
      <c r="AW13" s="7">
        <v>2</v>
      </c>
      <c r="AX13" s="7">
        <v>2</v>
      </c>
      <c r="AY13" s="43">
        <v>2</v>
      </c>
      <c r="AZ13" s="43">
        <v>2</v>
      </c>
      <c r="BA13" s="43">
        <v>2</v>
      </c>
      <c r="BB13" s="43">
        <v>2</v>
      </c>
      <c r="BC13" s="43">
        <v>2</v>
      </c>
      <c r="BD13" s="43">
        <v>2</v>
      </c>
      <c r="BE13" s="43">
        <v>2</v>
      </c>
      <c r="BF13" s="43">
        <v>2</v>
      </c>
      <c r="BG13" s="43">
        <v>2</v>
      </c>
      <c r="BH13" s="19">
        <f t="shared" si="0"/>
        <v>77</v>
      </c>
      <c r="BI13" s="19">
        <f t="shared" si="5"/>
        <v>2.13888888888889</v>
      </c>
      <c r="BJ13" s="19">
        <v>2</v>
      </c>
      <c r="BO13" s="7">
        <v>5</v>
      </c>
      <c r="BP13" s="7" t="s">
        <v>130</v>
      </c>
      <c r="BQ13" s="7">
        <v>2</v>
      </c>
      <c r="BR13" s="7">
        <v>2</v>
      </c>
      <c r="BS13" s="7">
        <v>2</v>
      </c>
      <c r="BT13" s="7">
        <v>2</v>
      </c>
      <c r="BU13" s="7">
        <v>2</v>
      </c>
      <c r="BV13" s="7">
        <v>2</v>
      </c>
      <c r="BW13" s="7">
        <v>2</v>
      </c>
      <c r="BX13" s="7">
        <v>2</v>
      </c>
      <c r="BY13" s="7">
        <v>2</v>
      </c>
      <c r="BZ13" s="7">
        <v>2</v>
      </c>
      <c r="CA13" s="7">
        <v>2</v>
      </c>
      <c r="CB13" s="7">
        <v>2</v>
      </c>
      <c r="CC13" s="7">
        <v>2</v>
      </c>
      <c r="CD13" s="7">
        <v>2</v>
      </c>
      <c r="CE13" s="7">
        <v>2</v>
      </c>
      <c r="CF13" s="7">
        <v>2</v>
      </c>
      <c r="CG13" s="7">
        <v>2</v>
      </c>
      <c r="CH13" s="7">
        <v>2</v>
      </c>
      <c r="CI13" s="19">
        <f t="shared" si="1"/>
        <v>36</v>
      </c>
      <c r="CJ13" s="19">
        <f t="shared" si="6"/>
        <v>2</v>
      </c>
      <c r="CK13" s="19">
        <v>2</v>
      </c>
      <c r="CO13" s="7">
        <v>5</v>
      </c>
      <c r="CP13" s="7" t="s">
        <v>130</v>
      </c>
      <c r="CQ13" s="7">
        <v>2</v>
      </c>
      <c r="CR13" s="7">
        <v>2</v>
      </c>
      <c r="CS13" s="7">
        <v>2</v>
      </c>
      <c r="CT13" s="7">
        <v>2</v>
      </c>
      <c r="CU13" s="7">
        <v>2</v>
      </c>
      <c r="CV13" s="7">
        <v>2</v>
      </c>
      <c r="CW13" s="7">
        <v>2</v>
      </c>
      <c r="CX13" s="7">
        <v>2</v>
      </c>
      <c r="CY13" s="7">
        <v>2</v>
      </c>
      <c r="CZ13" s="7">
        <v>2</v>
      </c>
      <c r="DA13" s="7">
        <v>2</v>
      </c>
      <c r="DB13" s="7">
        <v>2</v>
      </c>
      <c r="DC13" s="7">
        <v>2</v>
      </c>
      <c r="DD13" s="7">
        <v>2</v>
      </c>
      <c r="DE13" s="7">
        <v>2</v>
      </c>
      <c r="DF13" s="7">
        <v>2</v>
      </c>
      <c r="DG13" s="19">
        <f t="shared" si="7"/>
        <v>32</v>
      </c>
      <c r="DH13" s="19">
        <f t="shared" si="8"/>
        <v>2</v>
      </c>
      <c r="DI13" s="19">
        <v>2</v>
      </c>
      <c r="DM13" s="7">
        <v>5</v>
      </c>
      <c r="DN13" s="7" t="s">
        <v>130</v>
      </c>
      <c r="DO13" s="7">
        <v>3</v>
      </c>
      <c r="DP13" s="7">
        <v>3</v>
      </c>
      <c r="DQ13" s="7">
        <v>2</v>
      </c>
      <c r="DR13" s="7">
        <v>2</v>
      </c>
      <c r="DS13" s="7">
        <v>2</v>
      </c>
      <c r="DT13" s="7">
        <v>2</v>
      </c>
      <c r="DU13" s="7">
        <v>2</v>
      </c>
      <c r="DV13" s="7">
        <v>2</v>
      </c>
      <c r="DW13" s="7">
        <v>2</v>
      </c>
      <c r="DX13" s="7">
        <v>2</v>
      </c>
      <c r="DY13" s="7">
        <v>2</v>
      </c>
      <c r="DZ13" s="7">
        <v>2</v>
      </c>
      <c r="EA13" s="7">
        <v>2</v>
      </c>
      <c r="EB13" s="7">
        <v>2</v>
      </c>
      <c r="EC13" s="19">
        <f t="shared" si="2"/>
        <v>30</v>
      </c>
      <c r="ED13" s="19">
        <f t="shared" si="9"/>
        <v>2</v>
      </c>
      <c r="EE13" s="19">
        <v>2</v>
      </c>
    </row>
    <row r="14" spans="3:135">
      <c r="C14" s="7">
        <v>6</v>
      </c>
      <c r="D14" s="7" t="s">
        <v>131</v>
      </c>
      <c r="E14" s="7">
        <v>2</v>
      </c>
      <c r="F14" s="7">
        <v>3</v>
      </c>
      <c r="G14" s="7">
        <v>3</v>
      </c>
      <c r="H14" s="7">
        <v>2</v>
      </c>
      <c r="I14" s="7">
        <v>3</v>
      </c>
      <c r="J14" s="7">
        <v>3</v>
      </c>
      <c r="K14" s="7">
        <v>2</v>
      </c>
      <c r="L14" s="7">
        <v>2</v>
      </c>
      <c r="M14" s="7">
        <v>3</v>
      </c>
      <c r="N14" s="7">
        <v>3</v>
      </c>
      <c r="O14" s="19">
        <f t="shared" si="3"/>
        <v>26</v>
      </c>
      <c r="P14" s="19">
        <f t="shared" si="4"/>
        <v>2.6</v>
      </c>
      <c r="Q14" s="19">
        <v>3</v>
      </c>
      <c r="V14" s="7">
        <v>6</v>
      </c>
      <c r="W14" s="7" t="s">
        <v>131</v>
      </c>
      <c r="X14" s="7">
        <v>2</v>
      </c>
      <c r="Y14" s="7">
        <v>2</v>
      </c>
      <c r="Z14" s="7">
        <v>2</v>
      </c>
      <c r="AA14" s="7">
        <v>2</v>
      </c>
      <c r="AB14" s="7">
        <v>2</v>
      </c>
      <c r="AC14" s="7">
        <v>3</v>
      </c>
      <c r="AD14" s="7">
        <v>3</v>
      </c>
      <c r="AE14" s="7">
        <v>2</v>
      </c>
      <c r="AF14" s="7">
        <v>2</v>
      </c>
      <c r="AG14" s="7">
        <v>2</v>
      </c>
      <c r="AH14" s="7">
        <v>2</v>
      </c>
      <c r="AI14" s="7">
        <v>2</v>
      </c>
      <c r="AJ14" s="7">
        <v>2</v>
      </c>
      <c r="AK14" s="7">
        <v>2</v>
      </c>
      <c r="AL14" s="7">
        <v>3</v>
      </c>
      <c r="AM14" s="7">
        <v>3</v>
      </c>
      <c r="AN14" s="7">
        <v>2</v>
      </c>
      <c r="AO14" s="7">
        <v>2</v>
      </c>
      <c r="AP14" s="7">
        <v>2</v>
      </c>
      <c r="AQ14" s="7">
        <v>2</v>
      </c>
      <c r="AR14" s="7">
        <v>2</v>
      </c>
      <c r="AS14" s="7">
        <v>2</v>
      </c>
      <c r="AT14" s="7">
        <v>2</v>
      </c>
      <c r="AU14" s="7">
        <v>2</v>
      </c>
      <c r="AV14" s="7">
        <v>2</v>
      </c>
      <c r="AW14" s="7">
        <v>2</v>
      </c>
      <c r="AX14" s="7">
        <v>2</v>
      </c>
      <c r="AY14" s="43">
        <v>2</v>
      </c>
      <c r="AZ14" s="43">
        <v>2</v>
      </c>
      <c r="BA14" s="43">
        <v>2</v>
      </c>
      <c r="BB14" s="43">
        <v>2</v>
      </c>
      <c r="BC14" s="43">
        <v>1</v>
      </c>
      <c r="BD14" s="43">
        <v>2</v>
      </c>
      <c r="BE14" s="43">
        <v>2</v>
      </c>
      <c r="BF14" s="43">
        <v>2</v>
      </c>
      <c r="BG14" s="43">
        <v>1</v>
      </c>
      <c r="BH14" s="19">
        <f t="shared" si="0"/>
        <v>74</v>
      </c>
      <c r="BI14" s="19">
        <f t="shared" si="5"/>
        <v>2.05555555555556</v>
      </c>
      <c r="BJ14" s="19">
        <v>2</v>
      </c>
      <c r="BO14" s="7">
        <v>6</v>
      </c>
      <c r="BP14" s="7" t="s">
        <v>131</v>
      </c>
      <c r="BQ14" s="7">
        <v>3</v>
      </c>
      <c r="BR14" s="7">
        <v>3</v>
      </c>
      <c r="BS14" s="7">
        <v>2</v>
      </c>
      <c r="BT14" s="7">
        <v>2</v>
      </c>
      <c r="BU14" s="7">
        <v>3</v>
      </c>
      <c r="BV14" s="7">
        <v>2</v>
      </c>
      <c r="BW14" s="7">
        <v>2</v>
      </c>
      <c r="BX14" s="7">
        <v>2</v>
      </c>
      <c r="BY14" s="7">
        <v>2</v>
      </c>
      <c r="BZ14" s="7">
        <v>2</v>
      </c>
      <c r="CA14" s="7">
        <v>2</v>
      </c>
      <c r="CB14" s="7">
        <v>3</v>
      </c>
      <c r="CC14" s="7">
        <v>3</v>
      </c>
      <c r="CD14" s="7">
        <v>2</v>
      </c>
      <c r="CE14" s="7">
        <v>3</v>
      </c>
      <c r="CF14" s="7">
        <v>3</v>
      </c>
      <c r="CG14" s="7">
        <v>2</v>
      </c>
      <c r="CH14" s="7">
        <v>2</v>
      </c>
      <c r="CI14" s="19">
        <f t="shared" si="1"/>
        <v>43</v>
      </c>
      <c r="CJ14" s="19">
        <f t="shared" si="6"/>
        <v>2.38888888888889</v>
      </c>
      <c r="CK14" s="19">
        <v>2</v>
      </c>
      <c r="CO14" s="7">
        <v>6</v>
      </c>
      <c r="CP14" s="7" t="s">
        <v>131</v>
      </c>
      <c r="CQ14" s="7">
        <v>3</v>
      </c>
      <c r="CR14" s="7">
        <v>2</v>
      </c>
      <c r="CS14" s="7">
        <v>2</v>
      </c>
      <c r="CT14" s="7">
        <v>2</v>
      </c>
      <c r="CU14" s="7">
        <v>2</v>
      </c>
      <c r="CV14" s="7">
        <v>2</v>
      </c>
      <c r="CW14" s="7">
        <v>3</v>
      </c>
      <c r="CX14" s="7">
        <v>3</v>
      </c>
      <c r="CY14" s="7">
        <v>2</v>
      </c>
      <c r="CZ14" s="7">
        <v>2</v>
      </c>
      <c r="DA14" s="7">
        <v>2</v>
      </c>
      <c r="DB14" s="7">
        <v>2</v>
      </c>
      <c r="DC14" s="7">
        <v>2</v>
      </c>
      <c r="DD14" s="7">
        <v>2</v>
      </c>
      <c r="DE14" s="7">
        <v>2</v>
      </c>
      <c r="DF14" s="7">
        <v>2</v>
      </c>
      <c r="DG14" s="19">
        <f t="shared" si="7"/>
        <v>35</v>
      </c>
      <c r="DH14" s="19">
        <f t="shared" si="8"/>
        <v>2.1875</v>
      </c>
      <c r="DI14" s="19">
        <v>2</v>
      </c>
      <c r="DM14" s="7">
        <v>6</v>
      </c>
      <c r="DN14" s="7" t="s">
        <v>131</v>
      </c>
      <c r="DO14" s="7">
        <v>3</v>
      </c>
      <c r="DP14" s="7">
        <v>2</v>
      </c>
      <c r="DQ14" s="7">
        <v>2</v>
      </c>
      <c r="DR14" s="7">
        <v>2</v>
      </c>
      <c r="DS14" s="7">
        <v>2</v>
      </c>
      <c r="DT14" s="7">
        <v>2</v>
      </c>
      <c r="DU14" s="7">
        <v>3</v>
      </c>
      <c r="DV14" s="7">
        <v>3</v>
      </c>
      <c r="DW14" s="7">
        <v>3</v>
      </c>
      <c r="DX14" s="7">
        <v>2</v>
      </c>
      <c r="DY14" s="7">
        <v>2</v>
      </c>
      <c r="DZ14" s="7">
        <v>3</v>
      </c>
      <c r="EA14" s="7">
        <v>2</v>
      </c>
      <c r="EB14" s="7">
        <v>3</v>
      </c>
      <c r="EC14" s="19">
        <f t="shared" si="2"/>
        <v>34</v>
      </c>
      <c r="ED14" s="19">
        <f t="shared" si="9"/>
        <v>2.26666666666667</v>
      </c>
      <c r="EE14" s="19">
        <v>2</v>
      </c>
    </row>
    <row r="15" spans="3:135">
      <c r="C15" s="7">
        <v>7</v>
      </c>
      <c r="D15" s="7" t="s">
        <v>132</v>
      </c>
      <c r="E15" s="7">
        <v>2</v>
      </c>
      <c r="F15" s="7">
        <v>3</v>
      </c>
      <c r="G15" s="7">
        <v>3</v>
      </c>
      <c r="H15" s="7">
        <v>2</v>
      </c>
      <c r="I15" s="7">
        <v>2</v>
      </c>
      <c r="J15" s="7">
        <v>2</v>
      </c>
      <c r="K15" s="7">
        <v>3</v>
      </c>
      <c r="L15" s="7">
        <v>3</v>
      </c>
      <c r="M15" s="7">
        <v>2</v>
      </c>
      <c r="N15" s="7">
        <v>2</v>
      </c>
      <c r="O15" s="19">
        <f t="shared" si="3"/>
        <v>24</v>
      </c>
      <c r="P15" s="19">
        <f t="shared" si="4"/>
        <v>2.4</v>
      </c>
      <c r="Q15" s="19">
        <v>2</v>
      </c>
      <c r="V15" s="7">
        <v>7</v>
      </c>
      <c r="W15" s="7" t="s">
        <v>132</v>
      </c>
      <c r="X15" s="7">
        <v>3</v>
      </c>
      <c r="Y15" s="7">
        <v>3</v>
      </c>
      <c r="Z15" s="7">
        <v>2</v>
      </c>
      <c r="AA15" s="7">
        <v>2</v>
      </c>
      <c r="AB15" s="7">
        <v>3</v>
      </c>
      <c r="AC15" s="7">
        <v>3</v>
      </c>
      <c r="AD15" s="7">
        <v>3</v>
      </c>
      <c r="AE15" s="7">
        <v>2</v>
      </c>
      <c r="AF15" s="7">
        <v>3</v>
      </c>
      <c r="AG15" s="7">
        <v>3</v>
      </c>
      <c r="AH15" s="7">
        <v>3</v>
      </c>
      <c r="AI15" s="7">
        <v>3</v>
      </c>
      <c r="AJ15" s="7">
        <v>3</v>
      </c>
      <c r="AK15" s="7">
        <v>3</v>
      </c>
      <c r="AL15" s="7">
        <v>3</v>
      </c>
      <c r="AM15" s="7">
        <v>2</v>
      </c>
      <c r="AN15" s="7">
        <v>2</v>
      </c>
      <c r="AO15" s="7">
        <v>3</v>
      </c>
      <c r="AP15" s="7">
        <v>3</v>
      </c>
      <c r="AQ15" s="7">
        <v>2</v>
      </c>
      <c r="AR15" s="7">
        <v>2</v>
      </c>
      <c r="AS15" s="7">
        <v>2</v>
      </c>
      <c r="AT15" s="7">
        <v>3</v>
      </c>
      <c r="AU15" s="7">
        <v>2</v>
      </c>
      <c r="AV15" s="7">
        <v>2</v>
      </c>
      <c r="AW15" s="7">
        <v>2</v>
      </c>
      <c r="AX15" s="7">
        <v>2</v>
      </c>
      <c r="AY15" s="43">
        <v>2</v>
      </c>
      <c r="AZ15" s="43">
        <v>2</v>
      </c>
      <c r="BA15" s="43">
        <v>2</v>
      </c>
      <c r="BB15" s="43">
        <v>2</v>
      </c>
      <c r="BC15" s="43">
        <v>2</v>
      </c>
      <c r="BD15" s="43">
        <v>2</v>
      </c>
      <c r="BE15" s="43">
        <v>2</v>
      </c>
      <c r="BF15" s="43">
        <v>1</v>
      </c>
      <c r="BG15" s="43">
        <v>1</v>
      </c>
      <c r="BH15" s="19">
        <f t="shared" si="0"/>
        <v>85</v>
      </c>
      <c r="BI15" s="19">
        <f t="shared" si="5"/>
        <v>2.36111111111111</v>
      </c>
      <c r="BJ15" s="19">
        <v>2</v>
      </c>
      <c r="BO15" s="7">
        <v>7</v>
      </c>
      <c r="BP15" s="7" t="s">
        <v>132</v>
      </c>
      <c r="BQ15" s="7">
        <v>3</v>
      </c>
      <c r="BR15" s="7">
        <v>3</v>
      </c>
      <c r="BS15" s="7">
        <v>3</v>
      </c>
      <c r="BT15" s="7">
        <v>3</v>
      </c>
      <c r="BU15" s="7">
        <v>3</v>
      </c>
      <c r="BV15" s="7">
        <v>3</v>
      </c>
      <c r="BW15" s="7">
        <v>2</v>
      </c>
      <c r="BX15" s="7">
        <v>2</v>
      </c>
      <c r="BY15" s="7">
        <v>2</v>
      </c>
      <c r="BZ15" s="7">
        <v>2</v>
      </c>
      <c r="CA15" s="7">
        <v>2</v>
      </c>
      <c r="CB15" s="7">
        <v>3</v>
      </c>
      <c r="CC15" s="7">
        <v>3</v>
      </c>
      <c r="CD15" s="7">
        <v>3</v>
      </c>
      <c r="CE15" s="7">
        <v>3</v>
      </c>
      <c r="CF15" s="7">
        <v>3</v>
      </c>
      <c r="CG15" s="7">
        <v>3</v>
      </c>
      <c r="CH15" s="7">
        <v>3</v>
      </c>
      <c r="CI15" s="19">
        <f t="shared" si="1"/>
        <v>49</v>
      </c>
      <c r="CJ15" s="19">
        <f t="shared" si="6"/>
        <v>2.72222222222222</v>
      </c>
      <c r="CK15" s="19">
        <v>3</v>
      </c>
      <c r="CO15" s="7">
        <v>7</v>
      </c>
      <c r="CP15" s="7" t="s">
        <v>132</v>
      </c>
      <c r="CQ15" s="7">
        <v>3</v>
      </c>
      <c r="CR15" s="7">
        <v>3</v>
      </c>
      <c r="CS15" s="7">
        <v>3</v>
      </c>
      <c r="CT15" s="7">
        <v>3</v>
      </c>
      <c r="CU15" s="7">
        <v>3</v>
      </c>
      <c r="CV15" s="7">
        <v>3</v>
      </c>
      <c r="CW15" s="7">
        <v>3</v>
      </c>
      <c r="CX15" s="7">
        <v>3</v>
      </c>
      <c r="CY15" s="7">
        <v>3</v>
      </c>
      <c r="CZ15" s="7">
        <v>2</v>
      </c>
      <c r="DA15" s="7">
        <v>2</v>
      </c>
      <c r="DB15" s="7">
        <v>2</v>
      </c>
      <c r="DC15" s="7">
        <v>2</v>
      </c>
      <c r="DD15" s="7">
        <v>3</v>
      </c>
      <c r="DE15" s="7">
        <v>3</v>
      </c>
      <c r="DF15" s="7">
        <v>2</v>
      </c>
      <c r="DG15" s="19">
        <f t="shared" si="7"/>
        <v>43</v>
      </c>
      <c r="DH15" s="19">
        <f t="shared" si="8"/>
        <v>2.6875</v>
      </c>
      <c r="DI15" s="19">
        <v>3</v>
      </c>
      <c r="DM15" s="7">
        <v>7</v>
      </c>
      <c r="DN15" s="7" t="s">
        <v>132</v>
      </c>
      <c r="DO15" s="7">
        <v>3</v>
      </c>
      <c r="DP15" s="7">
        <v>3</v>
      </c>
      <c r="DQ15" s="7">
        <v>3</v>
      </c>
      <c r="DR15" s="7">
        <v>3</v>
      </c>
      <c r="DS15" s="7">
        <v>2</v>
      </c>
      <c r="DT15" s="7">
        <v>3</v>
      </c>
      <c r="DU15" s="7">
        <v>3</v>
      </c>
      <c r="DV15" s="7">
        <v>3</v>
      </c>
      <c r="DW15" s="7">
        <v>2</v>
      </c>
      <c r="DX15" s="7">
        <v>2</v>
      </c>
      <c r="DY15" s="7">
        <v>2</v>
      </c>
      <c r="DZ15" s="7">
        <v>3</v>
      </c>
      <c r="EA15" s="7">
        <v>2</v>
      </c>
      <c r="EB15" s="7">
        <v>3</v>
      </c>
      <c r="EC15" s="19">
        <f t="shared" si="2"/>
        <v>37</v>
      </c>
      <c r="ED15" s="19">
        <f t="shared" si="9"/>
        <v>2.46666666666667</v>
      </c>
      <c r="EE15" s="19">
        <v>2</v>
      </c>
    </row>
    <row r="16" spans="3:135">
      <c r="C16" s="7">
        <v>8</v>
      </c>
      <c r="D16" s="7" t="s">
        <v>133</v>
      </c>
      <c r="E16" s="7">
        <v>3</v>
      </c>
      <c r="F16" s="7">
        <v>2</v>
      </c>
      <c r="G16" s="7">
        <v>2</v>
      </c>
      <c r="H16" s="7">
        <v>3</v>
      </c>
      <c r="I16" s="7">
        <v>3</v>
      </c>
      <c r="J16" s="7">
        <v>3</v>
      </c>
      <c r="K16" s="7">
        <v>2</v>
      </c>
      <c r="L16" s="7">
        <v>2</v>
      </c>
      <c r="M16" s="7">
        <v>2</v>
      </c>
      <c r="N16" s="7">
        <v>2</v>
      </c>
      <c r="O16" s="19">
        <f t="shared" si="3"/>
        <v>24</v>
      </c>
      <c r="P16" s="19">
        <f t="shared" si="4"/>
        <v>2.4</v>
      </c>
      <c r="Q16" s="19">
        <v>2</v>
      </c>
      <c r="V16" s="7">
        <v>8</v>
      </c>
      <c r="W16" s="7" t="s">
        <v>133</v>
      </c>
      <c r="X16" s="7">
        <v>2</v>
      </c>
      <c r="Y16" s="7">
        <v>2</v>
      </c>
      <c r="Z16" s="7">
        <v>2</v>
      </c>
      <c r="AA16" s="7">
        <v>2</v>
      </c>
      <c r="AB16" s="7">
        <v>2</v>
      </c>
      <c r="AC16" s="7">
        <v>2</v>
      </c>
      <c r="AD16" s="7">
        <v>2</v>
      </c>
      <c r="AE16" s="7">
        <v>2</v>
      </c>
      <c r="AF16" s="7">
        <v>2</v>
      </c>
      <c r="AG16" s="7">
        <v>3</v>
      </c>
      <c r="AH16" s="7">
        <v>3</v>
      </c>
      <c r="AI16" s="7">
        <v>2</v>
      </c>
      <c r="AJ16" s="7">
        <v>2</v>
      </c>
      <c r="AK16" s="7">
        <v>2</v>
      </c>
      <c r="AL16" s="7">
        <v>2</v>
      </c>
      <c r="AM16" s="7">
        <v>2</v>
      </c>
      <c r="AN16" s="7">
        <v>2</v>
      </c>
      <c r="AO16" s="7">
        <v>3</v>
      </c>
      <c r="AP16" s="7">
        <v>3</v>
      </c>
      <c r="AQ16" s="7">
        <v>3</v>
      </c>
      <c r="AR16" s="7">
        <v>2</v>
      </c>
      <c r="AS16" s="7">
        <v>2</v>
      </c>
      <c r="AT16" s="7">
        <v>2</v>
      </c>
      <c r="AU16" s="7">
        <v>2</v>
      </c>
      <c r="AV16" s="7">
        <v>2</v>
      </c>
      <c r="AW16" s="7">
        <v>2</v>
      </c>
      <c r="AX16" s="7">
        <v>2</v>
      </c>
      <c r="AY16" s="43">
        <v>1</v>
      </c>
      <c r="AZ16" s="43">
        <v>1</v>
      </c>
      <c r="BA16" s="43">
        <v>1</v>
      </c>
      <c r="BB16" s="43">
        <v>1</v>
      </c>
      <c r="BC16" s="43">
        <v>2</v>
      </c>
      <c r="BD16" s="43">
        <v>2</v>
      </c>
      <c r="BE16" s="43">
        <v>1</v>
      </c>
      <c r="BF16" s="43">
        <v>1</v>
      </c>
      <c r="BG16" s="43">
        <v>1</v>
      </c>
      <c r="BH16" s="19">
        <f t="shared" si="0"/>
        <v>70</v>
      </c>
      <c r="BI16" s="19">
        <f t="shared" si="5"/>
        <v>1.94444444444444</v>
      </c>
      <c r="BJ16" s="19">
        <v>2</v>
      </c>
      <c r="BO16" s="7">
        <v>8</v>
      </c>
      <c r="BP16" s="7" t="s">
        <v>133</v>
      </c>
      <c r="BQ16" s="7">
        <v>2</v>
      </c>
      <c r="BR16" s="7">
        <v>2</v>
      </c>
      <c r="BS16" s="7">
        <v>2</v>
      </c>
      <c r="BT16" s="7">
        <v>2</v>
      </c>
      <c r="BU16" s="7">
        <v>2</v>
      </c>
      <c r="BV16" s="7">
        <v>2</v>
      </c>
      <c r="BW16" s="7">
        <v>2</v>
      </c>
      <c r="BX16" s="7">
        <v>2</v>
      </c>
      <c r="BY16" s="7">
        <v>2</v>
      </c>
      <c r="BZ16" s="7">
        <v>2</v>
      </c>
      <c r="CA16" s="7">
        <v>2</v>
      </c>
      <c r="CB16" s="7">
        <v>2</v>
      </c>
      <c r="CC16" s="7">
        <v>2</v>
      </c>
      <c r="CD16" s="7">
        <v>2</v>
      </c>
      <c r="CE16" s="7">
        <v>2</v>
      </c>
      <c r="CF16" s="7">
        <v>2</v>
      </c>
      <c r="CG16" s="7">
        <v>2</v>
      </c>
      <c r="CH16" s="7">
        <v>2</v>
      </c>
      <c r="CI16" s="19">
        <f t="shared" si="1"/>
        <v>36</v>
      </c>
      <c r="CJ16" s="19">
        <f t="shared" si="6"/>
        <v>2</v>
      </c>
      <c r="CK16" s="19">
        <v>2</v>
      </c>
      <c r="CO16" s="7">
        <v>8</v>
      </c>
      <c r="CP16" s="7" t="s">
        <v>133</v>
      </c>
      <c r="CQ16" s="7">
        <v>2</v>
      </c>
      <c r="CR16" s="7">
        <v>2</v>
      </c>
      <c r="CS16" s="7">
        <v>2</v>
      </c>
      <c r="CT16" s="7">
        <v>2</v>
      </c>
      <c r="CU16" s="7">
        <v>2</v>
      </c>
      <c r="CV16" s="7">
        <v>2</v>
      </c>
      <c r="CW16" s="7">
        <v>2</v>
      </c>
      <c r="CX16" s="7">
        <v>2</v>
      </c>
      <c r="CY16" s="7">
        <v>2</v>
      </c>
      <c r="CZ16" s="7">
        <v>2</v>
      </c>
      <c r="DA16" s="7">
        <v>2</v>
      </c>
      <c r="DB16" s="7">
        <v>2</v>
      </c>
      <c r="DC16" s="7">
        <v>2</v>
      </c>
      <c r="DD16" s="7">
        <v>2</v>
      </c>
      <c r="DE16" s="7">
        <v>3</v>
      </c>
      <c r="DF16" s="7">
        <v>3</v>
      </c>
      <c r="DG16" s="19">
        <f t="shared" si="7"/>
        <v>34</v>
      </c>
      <c r="DH16" s="19">
        <f t="shared" si="8"/>
        <v>2.125</v>
      </c>
      <c r="DI16" s="19">
        <v>2</v>
      </c>
      <c r="DM16" s="7">
        <v>8</v>
      </c>
      <c r="DN16" s="7" t="s">
        <v>133</v>
      </c>
      <c r="DO16" s="7">
        <v>3</v>
      </c>
      <c r="DP16" s="7">
        <v>3</v>
      </c>
      <c r="DQ16" s="7">
        <v>3</v>
      </c>
      <c r="DR16" s="7">
        <v>3</v>
      </c>
      <c r="DS16" s="7">
        <v>3</v>
      </c>
      <c r="DT16" s="7">
        <v>3</v>
      </c>
      <c r="DU16" s="7">
        <v>2</v>
      </c>
      <c r="DV16" s="7">
        <v>2</v>
      </c>
      <c r="DW16" s="7">
        <v>2</v>
      </c>
      <c r="DX16" s="7">
        <v>2</v>
      </c>
      <c r="DY16" s="7">
        <v>2</v>
      </c>
      <c r="DZ16" s="7">
        <v>2</v>
      </c>
      <c r="EA16" s="7">
        <v>2</v>
      </c>
      <c r="EB16" s="7">
        <v>2</v>
      </c>
      <c r="EC16" s="19">
        <f t="shared" si="2"/>
        <v>34</v>
      </c>
      <c r="ED16" s="19">
        <f t="shared" si="9"/>
        <v>2.26666666666667</v>
      </c>
      <c r="EE16" s="19">
        <v>2</v>
      </c>
    </row>
    <row r="17" spans="3:135">
      <c r="C17" s="7">
        <v>9</v>
      </c>
      <c r="D17" s="7" t="s">
        <v>134</v>
      </c>
      <c r="E17" s="7">
        <v>3</v>
      </c>
      <c r="F17" s="7">
        <v>3</v>
      </c>
      <c r="G17" s="7">
        <v>3</v>
      </c>
      <c r="H17" s="7">
        <v>3</v>
      </c>
      <c r="I17" s="7">
        <v>3</v>
      </c>
      <c r="J17" s="7">
        <v>3</v>
      </c>
      <c r="K17" s="7">
        <v>3</v>
      </c>
      <c r="L17" s="7">
        <v>3</v>
      </c>
      <c r="M17" s="7">
        <v>3</v>
      </c>
      <c r="N17" s="7">
        <v>3</v>
      </c>
      <c r="O17" s="19">
        <f t="shared" si="3"/>
        <v>30</v>
      </c>
      <c r="P17" s="19">
        <f t="shared" si="4"/>
        <v>3</v>
      </c>
      <c r="Q17" s="19">
        <v>3</v>
      </c>
      <c r="V17" s="7">
        <v>9</v>
      </c>
      <c r="W17" s="7" t="s">
        <v>134</v>
      </c>
      <c r="X17" s="7">
        <v>3</v>
      </c>
      <c r="Y17" s="7">
        <v>3</v>
      </c>
      <c r="Z17" s="7">
        <v>3</v>
      </c>
      <c r="AA17" s="7">
        <v>2</v>
      </c>
      <c r="AB17" s="7">
        <v>2</v>
      </c>
      <c r="AC17" s="7">
        <v>3</v>
      </c>
      <c r="AD17" s="7">
        <v>2</v>
      </c>
      <c r="AE17" s="7">
        <v>2</v>
      </c>
      <c r="AF17" s="7">
        <v>2</v>
      </c>
      <c r="AG17" s="7">
        <v>2</v>
      </c>
      <c r="AH17" s="7">
        <v>2</v>
      </c>
      <c r="AI17" s="7">
        <v>3</v>
      </c>
      <c r="AJ17" s="7">
        <v>3</v>
      </c>
      <c r="AK17" s="7">
        <v>3</v>
      </c>
      <c r="AL17" s="7">
        <v>3</v>
      </c>
      <c r="AM17" s="7">
        <v>2</v>
      </c>
      <c r="AN17" s="7">
        <v>3</v>
      </c>
      <c r="AO17" s="7">
        <v>3</v>
      </c>
      <c r="AP17" s="7">
        <v>3</v>
      </c>
      <c r="AQ17" s="7">
        <v>2</v>
      </c>
      <c r="AR17" s="7">
        <v>2</v>
      </c>
      <c r="AS17" s="7">
        <v>2</v>
      </c>
      <c r="AT17" s="7">
        <v>3</v>
      </c>
      <c r="AU17" s="7">
        <v>2</v>
      </c>
      <c r="AV17" s="7">
        <v>2</v>
      </c>
      <c r="AW17" s="7">
        <v>2</v>
      </c>
      <c r="AX17" s="7">
        <v>2</v>
      </c>
      <c r="AY17" s="43">
        <v>2</v>
      </c>
      <c r="AZ17" s="43">
        <v>2</v>
      </c>
      <c r="BA17" s="43">
        <v>2</v>
      </c>
      <c r="BB17" s="43">
        <v>1</v>
      </c>
      <c r="BC17" s="43">
        <v>2</v>
      </c>
      <c r="BD17" s="43">
        <v>1</v>
      </c>
      <c r="BE17" s="43">
        <v>2</v>
      </c>
      <c r="BF17" s="43">
        <v>2</v>
      </c>
      <c r="BG17" s="43">
        <v>2</v>
      </c>
      <c r="BH17" s="19">
        <f t="shared" si="0"/>
        <v>82</v>
      </c>
      <c r="BI17" s="19">
        <f t="shared" si="5"/>
        <v>2.27777777777778</v>
      </c>
      <c r="BJ17" s="19">
        <v>2</v>
      </c>
      <c r="BO17" s="7">
        <v>9</v>
      </c>
      <c r="BP17" s="7" t="s">
        <v>134</v>
      </c>
      <c r="BQ17" s="7">
        <v>3</v>
      </c>
      <c r="BR17" s="7">
        <v>3</v>
      </c>
      <c r="BS17" s="7">
        <v>3</v>
      </c>
      <c r="BT17" s="7">
        <v>3</v>
      </c>
      <c r="BU17" s="7">
        <v>2</v>
      </c>
      <c r="BV17" s="7">
        <v>3</v>
      </c>
      <c r="BW17" s="7">
        <v>3</v>
      </c>
      <c r="BX17" s="7">
        <v>3</v>
      </c>
      <c r="BY17" s="7">
        <v>2</v>
      </c>
      <c r="BZ17" s="7">
        <v>3</v>
      </c>
      <c r="CA17" s="7">
        <v>2</v>
      </c>
      <c r="CB17" s="7">
        <v>2</v>
      </c>
      <c r="CC17" s="7">
        <v>2</v>
      </c>
      <c r="CD17" s="7">
        <v>2</v>
      </c>
      <c r="CE17" s="7">
        <v>2</v>
      </c>
      <c r="CF17" s="7">
        <v>3</v>
      </c>
      <c r="CG17" s="7">
        <v>3</v>
      </c>
      <c r="CH17" s="7">
        <v>2</v>
      </c>
      <c r="CI17" s="19">
        <v>106</v>
      </c>
      <c r="CJ17" s="19">
        <f t="shared" si="6"/>
        <v>2.55555555555556</v>
      </c>
      <c r="CK17" s="19">
        <v>2</v>
      </c>
      <c r="CO17" s="7">
        <v>9</v>
      </c>
      <c r="CP17" s="7" t="s">
        <v>134</v>
      </c>
      <c r="CQ17" s="7">
        <v>2</v>
      </c>
      <c r="CR17" s="7">
        <v>2</v>
      </c>
      <c r="CS17" s="7">
        <v>2</v>
      </c>
      <c r="CT17" s="7">
        <v>2</v>
      </c>
      <c r="CU17" s="7">
        <v>2</v>
      </c>
      <c r="CV17" s="7">
        <v>2</v>
      </c>
      <c r="CW17" s="7">
        <v>3</v>
      </c>
      <c r="CX17" s="7">
        <v>3</v>
      </c>
      <c r="CY17" s="7">
        <v>2</v>
      </c>
      <c r="CZ17" s="7">
        <v>2</v>
      </c>
      <c r="DA17" s="7">
        <v>2</v>
      </c>
      <c r="DB17" s="7">
        <v>2</v>
      </c>
      <c r="DC17" s="7">
        <v>3</v>
      </c>
      <c r="DD17" s="7">
        <v>3</v>
      </c>
      <c r="DE17" s="7">
        <v>3</v>
      </c>
      <c r="DF17" s="7">
        <v>3</v>
      </c>
      <c r="DG17" s="19">
        <f t="shared" si="7"/>
        <v>38</v>
      </c>
      <c r="DH17" s="19">
        <f t="shared" si="8"/>
        <v>2.375</v>
      </c>
      <c r="DI17" s="19">
        <v>2</v>
      </c>
      <c r="DM17" s="7">
        <v>9</v>
      </c>
      <c r="DN17" s="7" t="s">
        <v>134</v>
      </c>
      <c r="DO17" s="7">
        <v>3</v>
      </c>
      <c r="DP17" s="7">
        <v>3</v>
      </c>
      <c r="DQ17" s="7">
        <v>3</v>
      </c>
      <c r="DR17" s="7">
        <v>3</v>
      </c>
      <c r="DS17" s="7">
        <v>3</v>
      </c>
      <c r="DT17" s="7">
        <v>3</v>
      </c>
      <c r="DU17" s="7">
        <v>3</v>
      </c>
      <c r="DV17" s="7">
        <v>3</v>
      </c>
      <c r="DW17" s="7">
        <v>3</v>
      </c>
      <c r="DX17" s="7">
        <v>3</v>
      </c>
      <c r="DY17" s="7">
        <v>3</v>
      </c>
      <c r="DZ17" s="7">
        <v>3</v>
      </c>
      <c r="EA17" s="7">
        <v>3</v>
      </c>
      <c r="EB17" s="7">
        <v>3</v>
      </c>
      <c r="EC17" s="19">
        <f t="shared" si="2"/>
        <v>42</v>
      </c>
      <c r="ED17" s="19">
        <f t="shared" si="9"/>
        <v>2.8</v>
      </c>
      <c r="EE17" s="19">
        <v>3</v>
      </c>
    </row>
    <row r="18" spans="3:135">
      <c r="C18" s="7">
        <v>10</v>
      </c>
      <c r="D18" s="7" t="s">
        <v>135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2</v>
      </c>
      <c r="L18" s="7">
        <v>2</v>
      </c>
      <c r="M18" s="7">
        <v>3</v>
      </c>
      <c r="N18" s="7">
        <v>3</v>
      </c>
      <c r="O18" s="19">
        <f t="shared" si="3"/>
        <v>28</v>
      </c>
      <c r="P18" s="19">
        <f t="shared" si="4"/>
        <v>2.8</v>
      </c>
      <c r="Q18" s="19">
        <v>3</v>
      </c>
      <c r="V18" s="7">
        <v>10</v>
      </c>
      <c r="W18" s="7" t="s">
        <v>135</v>
      </c>
      <c r="X18" s="7">
        <v>3</v>
      </c>
      <c r="Y18" s="7">
        <v>3</v>
      </c>
      <c r="Z18" s="7">
        <v>2</v>
      </c>
      <c r="AA18" s="7">
        <v>2</v>
      </c>
      <c r="AB18" s="7">
        <v>2</v>
      </c>
      <c r="AC18" s="7">
        <v>2</v>
      </c>
      <c r="AD18" s="7">
        <v>3</v>
      </c>
      <c r="AE18" s="7">
        <v>3</v>
      </c>
      <c r="AF18" s="7">
        <v>2</v>
      </c>
      <c r="AG18" s="7">
        <v>2</v>
      </c>
      <c r="AH18" s="7">
        <v>2</v>
      </c>
      <c r="AI18" s="7">
        <v>3</v>
      </c>
      <c r="AJ18" s="7">
        <v>3</v>
      </c>
      <c r="AK18" s="7">
        <v>3</v>
      </c>
      <c r="AL18" s="7">
        <v>3</v>
      </c>
      <c r="AM18" s="7">
        <v>3</v>
      </c>
      <c r="AN18" s="7">
        <v>3</v>
      </c>
      <c r="AO18" s="7">
        <v>3</v>
      </c>
      <c r="AP18" s="7">
        <v>2</v>
      </c>
      <c r="AQ18" s="7">
        <v>2</v>
      </c>
      <c r="AR18" s="7">
        <v>2</v>
      </c>
      <c r="AS18" s="7">
        <v>2</v>
      </c>
      <c r="AT18" s="7">
        <v>2</v>
      </c>
      <c r="AU18" s="7">
        <v>2</v>
      </c>
      <c r="AV18" s="7">
        <v>2</v>
      </c>
      <c r="AW18" s="7">
        <v>2</v>
      </c>
      <c r="AX18" s="7">
        <v>2</v>
      </c>
      <c r="AY18" s="43">
        <v>2</v>
      </c>
      <c r="AZ18" s="43">
        <v>3</v>
      </c>
      <c r="BA18" s="43">
        <v>3</v>
      </c>
      <c r="BB18" s="43">
        <v>3</v>
      </c>
      <c r="BC18" s="43">
        <v>3</v>
      </c>
      <c r="BD18" s="43">
        <v>3</v>
      </c>
      <c r="BE18" s="43">
        <v>3</v>
      </c>
      <c r="BF18" s="43">
        <v>3</v>
      </c>
      <c r="BG18" s="43">
        <v>3</v>
      </c>
      <c r="BH18" s="19">
        <f t="shared" si="0"/>
        <v>91</v>
      </c>
      <c r="BI18" s="19">
        <f t="shared" si="5"/>
        <v>2.52777777777778</v>
      </c>
      <c r="BJ18" s="19">
        <v>2</v>
      </c>
      <c r="BO18" s="7">
        <v>10</v>
      </c>
      <c r="BP18" s="7" t="s">
        <v>135</v>
      </c>
      <c r="BQ18" s="7">
        <v>3</v>
      </c>
      <c r="BR18" s="7">
        <v>3</v>
      </c>
      <c r="BS18" s="7">
        <v>3</v>
      </c>
      <c r="BT18" s="7">
        <v>3</v>
      </c>
      <c r="BU18" s="7">
        <v>3</v>
      </c>
      <c r="BV18" s="7">
        <v>2</v>
      </c>
      <c r="BW18" s="7">
        <v>2</v>
      </c>
      <c r="BX18" s="7">
        <v>2</v>
      </c>
      <c r="BY18" s="7">
        <v>2</v>
      </c>
      <c r="BZ18" s="7">
        <v>2</v>
      </c>
      <c r="CA18" s="7">
        <v>2</v>
      </c>
      <c r="CB18" s="7">
        <v>2</v>
      </c>
      <c r="CC18" s="7">
        <v>2</v>
      </c>
      <c r="CD18" s="7">
        <v>3</v>
      </c>
      <c r="CE18" s="7">
        <v>2</v>
      </c>
      <c r="CF18" s="7">
        <v>2</v>
      </c>
      <c r="CG18" s="7">
        <v>2</v>
      </c>
      <c r="CH18" s="7">
        <v>2</v>
      </c>
      <c r="CI18" s="19">
        <f t="shared" ref="CI18:CI23" si="10">SUM(BQ18:CH18)</f>
        <v>42</v>
      </c>
      <c r="CJ18" s="19">
        <f t="shared" si="6"/>
        <v>2.33333333333333</v>
      </c>
      <c r="CK18" s="19">
        <v>2</v>
      </c>
      <c r="CO18" s="7">
        <v>10</v>
      </c>
      <c r="CP18" s="7" t="s">
        <v>135</v>
      </c>
      <c r="CQ18" s="7">
        <v>2</v>
      </c>
      <c r="CR18" s="7">
        <v>2</v>
      </c>
      <c r="CS18" s="7">
        <v>2</v>
      </c>
      <c r="CT18" s="7">
        <v>2</v>
      </c>
      <c r="CU18" s="7">
        <v>2</v>
      </c>
      <c r="CV18" s="7">
        <v>2</v>
      </c>
      <c r="CW18" s="7">
        <v>3</v>
      </c>
      <c r="CX18" s="7">
        <v>3</v>
      </c>
      <c r="CY18" s="7">
        <v>3</v>
      </c>
      <c r="CZ18" s="7">
        <v>2</v>
      </c>
      <c r="DA18" s="7">
        <v>2</v>
      </c>
      <c r="DB18" s="7">
        <v>2</v>
      </c>
      <c r="DC18" s="7">
        <v>3</v>
      </c>
      <c r="DD18" s="7">
        <v>3</v>
      </c>
      <c r="DE18" s="7">
        <v>3</v>
      </c>
      <c r="DF18" s="7">
        <v>3</v>
      </c>
      <c r="DG18" s="19">
        <f t="shared" si="7"/>
        <v>39</v>
      </c>
      <c r="DH18" s="19">
        <f t="shared" si="8"/>
        <v>2.4375</v>
      </c>
      <c r="DI18" s="19">
        <v>2</v>
      </c>
      <c r="DM18" s="7">
        <v>10</v>
      </c>
      <c r="DN18" s="7" t="s">
        <v>135</v>
      </c>
      <c r="DO18" s="7">
        <v>3</v>
      </c>
      <c r="DP18" s="7">
        <v>3</v>
      </c>
      <c r="DQ18" s="7">
        <v>3</v>
      </c>
      <c r="DR18" s="7">
        <v>3</v>
      </c>
      <c r="DS18" s="7">
        <v>3</v>
      </c>
      <c r="DT18" s="7">
        <v>3</v>
      </c>
      <c r="DU18" s="7">
        <v>3</v>
      </c>
      <c r="DV18" s="7">
        <v>3</v>
      </c>
      <c r="DW18" s="7">
        <v>2</v>
      </c>
      <c r="DX18" s="7">
        <v>2</v>
      </c>
      <c r="DY18" s="7">
        <v>2</v>
      </c>
      <c r="DZ18" s="7">
        <v>3</v>
      </c>
      <c r="EA18" s="7">
        <v>2</v>
      </c>
      <c r="EB18" s="7">
        <v>3</v>
      </c>
      <c r="EC18" s="19">
        <f t="shared" si="2"/>
        <v>38</v>
      </c>
      <c r="ED18" s="19">
        <f t="shared" si="9"/>
        <v>2.53333333333333</v>
      </c>
      <c r="EE18" s="19">
        <v>2</v>
      </c>
    </row>
    <row r="19" spans="3:135">
      <c r="C19" s="7">
        <v>11</v>
      </c>
      <c r="D19" s="7" t="s">
        <v>136</v>
      </c>
      <c r="E19" s="7">
        <v>3</v>
      </c>
      <c r="F19" s="7">
        <v>2</v>
      </c>
      <c r="G19" s="7">
        <v>3</v>
      </c>
      <c r="H19" s="7">
        <v>3</v>
      </c>
      <c r="I19" s="7">
        <v>2</v>
      </c>
      <c r="J19" s="7">
        <v>3</v>
      </c>
      <c r="K19" s="7">
        <v>2</v>
      </c>
      <c r="L19" s="7">
        <v>2</v>
      </c>
      <c r="M19" s="7">
        <v>3</v>
      </c>
      <c r="N19" s="7">
        <v>2</v>
      </c>
      <c r="O19" s="19">
        <f t="shared" si="3"/>
        <v>25</v>
      </c>
      <c r="P19" s="19">
        <f t="shared" si="4"/>
        <v>2.5</v>
      </c>
      <c r="Q19" s="19">
        <v>2</v>
      </c>
      <c r="V19" s="7">
        <v>11</v>
      </c>
      <c r="W19" s="7" t="s">
        <v>136</v>
      </c>
      <c r="X19" s="7">
        <v>2</v>
      </c>
      <c r="Y19" s="7">
        <v>2</v>
      </c>
      <c r="Z19" s="7">
        <v>2</v>
      </c>
      <c r="AA19" s="7">
        <v>2</v>
      </c>
      <c r="AB19" s="7">
        <v>2</v>
      </c>
      <c r="AC19" s="7">
        <v>2</v>
      </c>
      <c r="AD19" s="7">
        <v>3</v>
      </c>
      <c r="AE19" s="7">
        <v>2</v>
      </c>
      <c r="AF19" s="7">
        <v>2</v>
      </c>
      <c r="AG19" s="7">
        <v>2</v>
      </c>
      <c r="AH19" s="7">
        <v>2</v>
      </c>
      <c r="AI19" s="7">
        <v>3</v>
      </c>
      <c r="AJ19" s="7">
        <v>2</v>
      </c>
      <c r="AK19" s="7">
        <v>2</v>
      </c>
      <c r="AL19" s="7">
        <v>2</v>
      </c>
      <c r="AM19" s="7">
        <v>3</v>
      </c>
      <c r="AN19" s="7">
        <v>3</v>
      </c>
      <c r="AO19" s="7">
        <v>3</v>
      </c>
      <c r="AP19" s="7">
        <v>3</v>
      </c>
      <c r="AQ19" s="7">
        <v>2</v>
      </c>
      <c r="AR19" s="7">
        <v>2</v>
      </c>
      <c r="AS19" s="7">
        <v>2</v>
      </c>
      <c r="AT19" s="7">
        <v>2</v>
      </c>
      <c r="AU19" s="7">
        <v>2</v>
      </c>
      <c r="AV19" s="7">
        <v>2</v>
      </c>
      <c r="AW19" s="7">
        <v>2</v>
      </c>
      <c r="AX19" s="7">
        <v>2</v>
      </c>
      <c r="AY19" s="43">
        <v>1</v>
      </c>
      <c r="AZ19" s="43">
        <v>2</v>
      </c>
      <c r="BA19" s="43">
        <v>1</v>
      </c>
      <c r="BB19" s="43">
        <v>2</v>
      </c>
      <c r="BC19" s="43">
        <v>1</v>
      </c>
      <c r="BD19" s="43">
        <v>1</v>
      </c>
      <c r="BE19" s="43">
        <v>2</v>
      </c>
      <c r="BF19" s="43">
        <v>2</v>
      </c>
      <c r="BG19" s="43">
        <v>2</v>
      </c>
      <c r="BH19" s="19">
        <f t="shared" si="0"/>
        <v>74</v>
      </c>
      <c r="BI19" s="19">
        <f t="shared" si="5"/>
        <v>2.05555555555556</v>
      </c>
      <c r="BJ19" s="19">
        <v>2</v>
      </c>
      <c r="BO19" s="7">
        <v>11</v>
      </c>
      <c r="BP19" s="7" t="s">
        <v>136</v>
      </c>
      <c r="BQ19" s="7">
        <v>2</v>
      </c>
      <c r="BR19" s="7">
        <v>2</v>
      </c>
      <c r="BS19" s="7">
        <v>2</v>
      </c>
      <c r="BT19" s="7">
        <v>2</v>
      </c>
      <c r="BU19" s="7">
        <v>2</v>
      </c>
      <c r="BV19" s="7">
        <v>2</v>
      </c>
      <c r="BW19" s="7">
        <v>2</v>
      </c>
      <c r="BX19" s="7">
        <v>2</v>
      </c>
      <c r="BY19" s="7">
        <v>2</v>
      </c>
      <c r="BZ19" s="7">
        <v>2</v>
      </c>
      <c r="CA19" s="7">
        <v>2</v>
      </c>
      <c r="CB19" s="7">
        <v>2</v>
      </c>
      <c r="CC19" s="7">
        <v>2</v>
      </c>
      <c r="CD19" s="7">
        <v>2</v>
      </c>
      <c r="CE19" s="7">
        <v>2</v>
      </c>
      <c r="CF19" s="7">
        <v>2</v>
      </c>
      <c r="CG19" s="7">
        <v>2</v>
      </c>
      <c r="CH19" s="7">
        <v>2</v>
      </c>
      <c r="CI19" s="19">
        <f t="shared" si="10"/>
        <v>36</v>
      </c>
      <c r="CJ19" s="19">
        <f t="shared" si="6"/>
        <v>2</v>
      </c>
      <c r="CK19" s="19">
        <v>2</v>
      </c>
      <c r="CO19" s="7">
        <v>11</v>
      </c>
      <c r="CP19" s="7" t="s">
        <v>136</v>
      </c>
      <c r="CQ19" s="7">
        <v>2</v>
      </c>
      <c r="CR19" s="7">
        <v>2</v>
      </c>
      <c r="CS19" s="7">
        <v>2</v>
      </c>
      <c r="CT19" s="7">
        <v>2</v>
      </c>
      <c r="CU19" s="7">
        <v>2</v>
      </c>
      <c r="CV19" s="7">
        <v>2</v>
      </c>
      <c r="CW19" s="7">
        <v>2</v>
      </c>
      <c r="CX19" s="7">
        <v>2</v>
      </c>
      <c r="CY19" s="7">
        <v>2</v>
      </c>
      <c r="CZ19" s="7">
        <v>2</v>
      </c>
      <c r="DA19" s="7">
        <v>2</v>
      </c>
      <c r="DB19" s="7">
        <v>2</v>
      </c>
      <c r="DC19" s="7">
        <v>3</v>
      </c>
      <c r="DD19" s="7">
        <v>3</v>
      </c>
      <c r="DE19" s="7">
        <v>2</v>
      </c>
      <c r="DF19" s="7">
        <v>2</v>
      </c>
      <c r="DG19" s="19">
        <f t="shared" si="7"/>
        <v>34</v>
      </c>
      <c r="DH19" s="19">
        <f t="shared" si="8"/>
        <v>2.125</v>
      </c>
      <c r="DI19" s="19">
        <v>2</v>
      </c>
      <c r="DM19" s="7">
        <v>11</v>
      </c>
      <c r="DN19" s="7" t="s">
        <v>136</v>
      </c>
      <c r="DO19" s="7">
        <v>3</v>
      </c>
      <c r="DP19" s="7">
        <v>3</v>
      </c>
      <c r="DQ19" s="7">
        <v>3</v>
      </c>
      <c r="DR19" s="7">
        <v>3</v>
      </c>
      <c r="DS19" s="7">
        <v>3</v>
      </c>
      <c r="DT19" s="7">
        <v>3</v>
      </c>
      <c r="DU19" s="7">
        <v>3</v>
      </c>
      <c r="DV19" s="7">
        <v>3</v>
      </c>
      <c r="DW19" s="7">
        <v>2</v>
      </c>
      <c r="DX19" s="7">
        <v>2</v>
      </c>
      <c r="DY19" s="7">
        <v>2</v>
      </c>
      <c r="DZ19" s="7">
        <v>2</v>
      </c>
      <c r="EA19" s="7">
        <v>2</v>
      </c>
      <c r="EB19" s="7">
        <v>3</v>
      </c>
      <c r="EC19" s="19">
        <f t="shared" si="2"/>
        <v>37</v>
      </c>
      <c r="ED19" s="19">
        <f t="shared" si="9"/>
        <v>2.46666666666667</v>
      </c>
      <c r="EE19" s="19">
        <v>2</v>
      </c>
    </row>
    <row r="20" spans="3:135">
      <c r="C20" s="7">
        <v>12</v>
      </c>
      <c r="D20" s="7" t="s">
        <v>137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2</v>
      </c>
      <c r="M20" s="7">
        <v>2</v>
      </c>
      <c r="N20" s="7">
        <v>2</v>
      </c>
      <c r="O20" s="19">
        <f t="shared" si="3"/>
        <v>27</v>
      </c>
      <c r="P20" s="19">
        <f t="shared" si="4"/>
        <v>2.7</v>
      </c>
      <c r="Q20" s="19">
        <v>3</v>
      </c>
      <c r="V20" s="7">
        <v>12</v>
      </c>
      <c r="W20" s="7" t="s">
        <v>137</v>
      </c>
      <c r="X20" s="7">
        <v>2</v>
      </c>
      <c r="Y20" s="7">
        <v>3</v>
      </c>
      <c r="Z20" s="7">
        <v>2</v>
      </c>
      <c r="AA20" s="7">
        <v>2</v>
      </c>
      <c r="AB20" s="7">
        <v>2</v>
      </c>
      <c r="AC20" s="7">
        <v>2</v>
      </c>
      <c r="AD20" s="7">
        <v>2</v>
      </c>
      <c r="AE20" s="7">
        <v>2</v>
      </c>
      <c r="AF20" s="7">
        <v>2</v>
      </c>
      <c r="AG20" s="7">
        <v>2</v>
      </c>
      <c r="AH20" s="7">
        <v>2</v>
      </c>
      <c r="AI20" s="7">
        <v>3</v>
      </c>
      <c r="AJ20" s="7">
        <v>2</v>
      </c>
      <c r="AK20" s="7">
        <v>2</v>
      </c>
      <c r="AL20" s="7">
        <v>3</v>
      </c>
      <c r="AM20" s="7">
        <v>3</v>
      </c>
      <c r="AN20" s="7">
        <v>2</v>
      </c>
      <c r="AO20" s="7">
        <v>2</v>
      </c>
      <c r="AP20" s="7">
        <v>2</v>
      </c>
      <c r="AQ20" s="7">
        <v>2</v>
      </c>
      <c r="AR20" s="7">
        <v>2</v>
      </c>
      <c r="AS20" s="7">
        <v>2</v>
      </c>
      <c r="AT20" s="7">
        <v>2</v>
      </c>
      <c r="AU20" s="7">
        <v>2</v>
      </c>
      <c r="AV20" s="7">
        <v>2</v>
      </c>
      <c r="AW20" s="7">
        <v>2</v>
      </c>
      <c r="AX20" s="7">
        <v>2</v>
      </c>
      <c r="AY20" s="43">
        <v>1</v>
      </c>
      <c r="AZ20" s="43">
        <v>2</v>
      </c>
      <c r="BA20" s="43">
        <v>2</v>
      </c>
      <c r="BB20" s="43">
        <v>2</v>
      </c>
      <c r="BC20" s="43">
        <v>2</v>
      </c>
      <c r="BD20" s="43">
        <v>2</v>
      </c>
      <c r="BE20" s="43">
        <v>2</v>
      </c>
      <c r="BF20" s="43">
        <v>1</v>
      </c>
      <c r="BG20" s="43">
        <v>2</v>
      </c>
      <c r="BH20" s="19">
        <f t="shared" si="0"/>
        <v>74</v>
      </c>
      <c r="BI20" s="19">
        <f t="shared" si="5"/>
        <v>2.05555555555556</v>
      </c>
      <c r="BJ20" s="19">
        <v>2</v>
      </c>
      <c r="BO20" s="7">
        <v>12</v>
      </c>
      <c r="BP20" s="7" t="s">
        <v>137</v>
      </c>
      <c r="BQ20" s="7">
        <v>2</v>
      </c>
      <c r="BR20" s="7">
        <v>2</v>
      </c>
      <c r="BS20" s="7">
        <v>2</v>
      </c>
      <c r="BT20" s="7">
        <v>3</v>
      </c>
      <c r="BU20" s="7">
        <v>2</v>
      </c>
      <c r="BV20" s="7">
        <v>2</v>
      </c>
      <c r="BW20" s="7">
        <v>3</v>
      </c>
      <c r="BX20" s="7">
        <v>3</v>
      </c>
      <c r="BY20" s="7">
        <v>2</v>
      </c>
      <c r="BZ20" s="7">
        <v>2</v>
      </c>
      <c r="CA20" s="7">
        <v>2</v>
      </c>
      <c r="CB20" s="7">
        <v>2</v>
      </c>
      <c r="CC20" s="7">
        <v>2</v>
      </c>
      <c r="CD20" s="7">
        <v>2</v>
      </c>
      <c r="CE20" s="7">
        <v>2</v>
      </c>
      <c r="CF20" s="7">
        <v>2</v>
      </c>
      <c r="CG20" s="7">
        <v>2</v>
      </c>
      <c r="CH20" s="7">
        <v>2</v>
      </c>
      <c r="CI20" s="19">
        <f t="shared" si="10"/>
        <v>39</v>
      </c>
      <c r="CJ20" s="19">
        <f t="shared" si="6"/>
        <v>2.16666666666667</v>
      </c>
      <c r="CK20" s="19">
        <v>2</v>
      </c>
      <c r="CO20" s="7">
        <v>12</v>
      </c>
      <c r="CP20" s="7" t="s">
        <v>137</v>
      </c>
      <c r="CQ20" s="7">
        <v>2</v>
      </c>
      <c r="CR20" s="7">
        <v>2</v>
      </c>
      <c r="CS20" s="7">
        <v>2</v>
      </c>
      <c r="CT20" s="7">
        <v>2</v>
      </c>
      <c r="CU20" s="7">
        <v>2</v>
      </c>
      <c r="CV20" s="7">
        <v>2</v>
      </c>
      <c r="CW20" s="7">
        <v>2</v>
      </c>
      <c r="CX20" s="7">
        <v>2</v>
      </c>
      <c r="CY20" s="7">
        <v>2</v>
      </c>
      <c r="CZ20" s="7">
        <v>2</v>
      </c>
      <c r="DA20" s="7">
        <v>2</v>
      </c>
      <c r="DB20" s="7">
        <v>2</v>
      </c>
      <c r="DC20" s="7">
        <v>3</v>
      </c>
      <c r="DD20" s="7">
        <v>3</v>
      </c>
      <c r="DE20" s="7">
        <v>3</v>
      </c>
      <c r="DF20" s="7">
        <v>3</v>
      </c>
      <c r="DG20" s="19">
        <f t="shared" si="7"/>
        <v>36</v>
      </c>
      <c r="DH20" s="19">
        <f t="shared" si="8"/>
        <v>2.25</v>
      </c>
      <c r="DI20" s="19">
        <v>2</v>
      </c>
      <c r="DM20" s="7">
        <v>12</v>
      </c>
      <c r="DN20" s="7" t="s">
        <v>137</v>
      </c>
      <c r="DO20" s="7">
        <v>3</v>
      </c>
      <c r="DP20" s="7">
        <v>3</v>
      </c>
      <c r="DQ20" s="7">
        <v>3</v>
      </c>
      <c r="DR20" s="7">
        <v>3</v>
      </c>
      <c r="DS20" s="7">
        <v>3</v>
      </c>
      <c r="DT20" s="7">
        <v>3</v>
      </c>
      <c r="DU20" s="7">
        <v>3</v>
      </c>
      <c r="DV20" s="7">
        <v>3</v>
      </c>
      <c r="DW20" s="7">
        <v>3</v>
      </c>
      <c r="DX20" s="7">
        <v>2</v>
      </c>
      <c r="DY20" s="7">
        <v>2</v>
      </c>
      <c r="DZ20" s="7">
        <v>2</v>
      </c>
      <c r="EA20" s="7">
        <v>2</v>
      </c>
      <c r="EB20" s="7">
        <v>3</v>
      </c>
      <c r="EC20" s="19">
        <f t="shared" si="2"/>
        <v>38</v>
      </c>
      <c r="ED20" s="19">
        <f t="shared" si="9"/>
        <v>2.53333333333333</v>
      </c>
      <c r="EE20" s="19">
        <v>2</v>
      </c>
    </row>
    <row r="21" spans="3:135">
      <c r="C21" s="7">
        <v>13</v>
      </c>
      <c r="D21" s="7" t="s">
        <v>138</v>
      </c>
      <c r="E21" s="7">
        <v>3</v>
      </c>
      <c r="F21" s="7">
        <v>3</v>
      </c>
      <c r="G21" s="7">
        <v>2</v>
      </c>
      <c r="H21" s="7">
        <v>2</v>
      </c>
      <c r="I21" s="7">
        <v>3</v>
      </c>
      <c r="J21" s="7">
        <v>2</v>
      </c>
      <c r="K21" s="7">
        <v>2</v>
      </c>
      <c r="L21" s="7">
        <v>3</v>
      </c>
      <c r="M21" s="7">
        <v>3</v>
      </c>
      <c r="N21" s="7">
        <v>3</v>
      </c>
      <c r="O21" s="19">
        <f t="shared" si="3"/>
        <v>26</v>
      </c>
      <c r="P21" s="19">
        <f t="shared" si="4"/>
        <v>2.6</v>
      </c>
      <c r="Q21" s="19">
        <v>3</v>
      </c>
      <c r="V21" s="7">
        <v>13</v>
      </c>
      <c r="W21" s="7" t="s">
        <v>138</v>
      </c>
      <c r="X21" s="7">
        <v>2</v>
      </c>
      <c r="Y21" s="7">
        <v>2</v>
      </c>
      <c r="Z21" s="7">
        <v>2</v>
      </c>
      <c r="AA21" s="7">
        <v>2</v>
      </c>
      <c r="AB21" s="7">
        <v>2</v>
      </c>
      <c r="AC21" s="7">
        <v>2</v>
      </c>
      <c r="AD21" s="7">
        <v>2</v>
      </c>
      <c r="AE21" s="7">
        <v>2</v>
      </c>
      <c r="AF21" s="7">
        <v>2</v>
      </c>
      <c r="AG21" s="7">
        <v>2</v>
      </c>
      <c r="AH21" s="7">
        <v>2</v>
      </c>
      <c r="AI21" s="7">
        <v>3</v>
      </c>
      <c r="AJ21" s="7">
        <v>2</v>
      </c>
      <c r="AK21" s="7">
        <v>2</v>
      </c>
      <c r="AL21" s="7">
        <v>3</v>
      </c>
      <c r="AM21" s="7">
        <v>3</v>
      </c>
      <c r="AN21" s="7">
        <v>2</v>
      </c>
      <c r="AO21" s="7">
        <v>3</v>
      </c>
      <c r="AP21" s="7">
        <v>2</v>
      </c>
      <c r="AQ21" s="7">
        <v>2</v>
      </c>
      <c r="AR21" s="7">
        <v>2</v>
      </c>
      <c r="AS21" s="7">
        <v>2</v>
      </c>
      <c r="AT21" s="7">
        <v>2</v>
      </c>
      <c r="AU21" s="7">
        <v>2</v>
      </c>
      <c r="AV21" s="7">
        <v>2</v>
      </c>
      <c r="AW21" s="7">
        <v>2</v>
      </c>
      <c r="AX21" s="7">
        <v>2</v>
      </c>
      <c r="AY21" s="43">
        <v>2</v>
      </c>
      <c r="AZ21" s="43">
        <v>2</v>
      </c>
      <c r="BA21" s="43">
        <v>1</v>
      </c>
      <c r="BB21" s="43">
        <v>2</v>
      </c>
      <c r="BC21" s="43">
        <v>1</v>
      </c>
      <c r="BD21" s="43">
        <v>2</v>
      </c>
      <c r="BE21" s="43">
        <v>2</v>
      </c>
      <c r="BF21" s="43">
        <v>2</v>
      </c>
      <c r="BG21" s="43">
        <v>1</v>
      </c>
      <c r="BH21" s="19">
        <f t="shared" si="0"/>
        <v>73</v>
      </c>
      <c r="BI21" s="19">
        <f t="shared" si="5"/>
        <v>2.02777777777778</v>
      </c>
      <c r="BJ21" s="19">
        <v>2</v>
      </c>
      <c r="BO21" s="7">
        <v>13</v>
      </c>
      <c r="BP21" s="7" t="s">
        <v>138</v>
      </c>
      <c r="BQ21" s="7">
        <v>2</v>
      </c>
      <c r="BR21" s="7">
        <v>3</v>
      </c>
      <c r="BS21" s="7">
        <v>3</v>
      </c>
      <c r="BT21" s="7">
        <v>3</v>
      </c>
      <c r="BU21" s="7">
        <v>2</v>
      </c>
      <c r="BV21" s="7">
        <v>2</v>
      </c>
      <c r="BW21" s="7">
        <v>2</v>
      </c>
      <c r="BX21" s="7">
        <v>2</v>
      </c>
      <c r="BY21" s="7">
        <v>2</v>
      </c>
      <c r="BZ21" s="7">
        <v>2</v>
      </c>
      <c r="CA21" s="7">
        <v>2</v>
      </c>
      <c r="CB21" s="7">
        <v>2</v>
      </c>
      <c r="CC21" s="7">
        <v>2</v>
      </c>
      <c r="CD21" s="7">
        <v>2</v>
      </c>
      <c r="CE21" s="7">
        <v>2</v>
      </c>
      <c r="CF21" s="7">
        <v>2</v>
      </c>
      <c r="CG21" s="7">
        <v>2</v>
      </c>
      <c r="CH21" s="7">
        <v>2</v>
      </c>
      <c r="CI21" s="19">
        <f t="shared" si="10"/>
        <v>39</v>
      </c>
      <c r="CJ21" s="19">
        <f t="shared" si="6"/>
        <v>2.16666666666667</v>
      </c>
      <c r="CK21" s="19">
        <v>2</v>
      </c>
      <c r="CO21" s="7">
        <v>13</v>
      </c>
      <c r="CP21" s="7" t="s">
        <v>138</v>
      </c>
      <c r="CQ21" s="7">
        <v>2</v>
      </c>
      <c r="CR21" s="7">
        <v>2</v>
      </c>
      <c r="CS21" s="7">
        <v>2</v>
      </c>
      <c r="CT21" s="7">
        <v>2</v>
      </c>
      <c r="CU21" s="7">
        <v>2</v>
      </c>
      <c r="CV21" s="7">
        <v>2</v>
      </c>
      <c r="CW21" s="7">
        <v>2</v>
      </c>
      <c r="CX21" s="7">
        <v>2</v>
      </c>
      <c r="CY21" s="7">
        <v>2</v>
      </c>
      <c r="CZ21" s="7">
        <v>2</v>
      </c>
      <c r="DA21" s="7">
        <v>2</v>
      </c>
      <c r="DB21" s="7">
        <v>2</v>
      </c>
      <c r="DC21" s="7">
        <v>2</v>
      </c>
      <c r="DD21" s="7">
        <v>2</v>
      </c>
      <c r="DE21" s="7">
        <v>2</v>
      </c>
      <c r="DF21" s="7">
        <v>2</v>
      </c>
      <c r="DG21" s="19">
        <f t="shared" si="7"/>
        <v>32</v>
      </c>
      <c r="DH21" s="19">
        <f t="shared" si="8"/>
        <v>2</v>
      </c>
      <c r="DI21" s="19">
        <v>2</v>
      </c>
      <c r="DM21" s="7">
        <v>13</v>
      </c>
      <c r="DN21" s="7" t="s">
        <v>138</v>
      </c>
      <c r="DO21" s="7">
        <v>3</v>
      </c>
      <c r="DP21" s="7">
        <v>3</v>
      </c>
      <c r="DQ21" s="7">
        <v>3</v>
      </c>
      <c r="DR21" s="7">
        <v>3</v>
      </c>
      <c r="DS21" s="7">
        <v>3</v>
      </c>
      <c r="DT21" s="7">
        <v>3</v>
      </c>
      <c r="DU21" s="7">
        <v>3</v>
      </c>
      <c r="DV21" s="7">
        <v>3</v>
      </c>
      <c r="DW21" s="7">
        <v>2</v>
      </c>
      <c r="DX21" s="7">
        <v>2</v>
      </c>
      <c r="DY21" s="7">
        <v>2</v>
      </c>
      <c r="DZ21" s="7">
        <v>2</v>
      </c>
      <c r="EA21" s="7">
        <v>2</v>
      </c>
      <c r="EB21" s="7">
        <v>2</v>
      </c>
      <c r="EC21" s="19">
        <f t="shared" si="2"/>
        <v>36</v>
      </c>
      <c r="ED21" s="19">
        <f t="shared" si="9"/>
        <v>2.4</v>
      </c>
      <c r="EE21" s="19">
        <v>2</v>
      </c>
    </row>
    <row r="22" spans="3:135">
      <c r="C22" s="7">
        <v>14</v>
      </c>
      <c r="D22" s="7" t="s">
        <v>139</v>
      </c>
      <c r="E22" s="7">
        <v>3</v>
      </c>
      <c r="F22" s="7">
        <v>3</v>
      </c>
      <c r="G22" s="7">
        <v>3</v>
      </c>
      <c r="H22" s="7">
        <v>3</v>
      </c>
      <c r="I22" s="7">
        <v>3</v>
      </c>
      <c r="J22" s="7">
        <v>3</v>
      </c>
      <c r="K22" s="7">
        <v>3</v>
      </c>
      <c r="L22" s="7">
        <v>3</v>
      </c>
      <c r="M22" s="7">
        <v>3</v>
      </c>
      <c r="N22" s="7">
        <v>3</v>
      </c>
      <c r="O22" s="19">
        <f t="shared" si="3"/>
        <v>30</v>
      </c>
      <c r="P22" s="19">
        <f t="shared" si="4"/>
        <v>3</v>
      </c>
      <c r="Q22" s="19">
        <v>3</v>
      </c>
      <c r="V22" s="7">
        <v>14</v>
      </c>
      <c r="W22" s="7" t="s">
        <v>139</v>
      </c>
      <c r="X22" s="7">
        <v>3</v>
      </c>
      <c r="Y22" s="7">
        <v>3</v>
      </c>
      <c r="Z22" s="7">
        <v>2</v>
      </c>
      <c r="AA22" s="7">
        <v>2</v>
      </c>
      <c r="AB22" s="7">
        <v>2</v>
      </c>
      <c r="AC22" s="7">
        <v>2</v>
      </c>
      <c r="AD22" s="7">
        <v>3</v>
      </c>
      <c r="AE22" s="7">
        <v>2</v>
      </c>
      <c r="AF22" s="7">
        <v>2</v>
      </c>
      <c r="AG22" s="7">
        <v>2</v>
      </c>
      <c r="AH22" s="7">
        <v>2</v>
      </c>
      <c r="AI22" s="7">
        <v>2</v>
      </c>
      <c r="AJ22" s="7">
        <v>3</v>
      </c>
      <c r="AK22" s="7">
        <v>3</v>
      </c>
      <c r="AL22" s="7">
        <v>3</v>
      </c>
      <c r="AM22" s="7">
        <v>2</v>
      </c>
      <c r="AN22" s="7">
        <v>3</v>
      </c>
      <c r="AO22" s="7">
        <v>2</v>
      </c>
      <c r="AP22" s="7">
        <v>2</v>
      </c>
      <c r="AQ22" s="7">
        <v>3</v>
      </c>
      <c r="AR22" s="7">
        <v>3</v>
      </c>
      <c r="AS22" s="7">
        <v>3</v>
      </c>
      <c r="AT22" s="7">
        <v>2</v>
      </c>
      <c r="AU22" s="7">
        <v>2</v>
      </c>
      <c r="AV22" s="7">
        <v>2</v>
      </c>
      <c r="AW22" s="7">
        <v>2</v>
      </c>
      <c r="AX22" s="7">
        <v>2</v>
      </c>
      <c r="AY22" s="43">
        <v>2</v>
      </c>
      <c r="AZ22" s="43">
        <v>2</v>
      </c>
      <c r="BA22" s="43">
        <v>2</v>
      </c>
      <c r="BB22" s="43">
        <v>2</v>
      </c>
      <c r="BC22" s="43">
        <v>2</v>
      </c>
      <c r="BD22" s="43">
        <v>2</v>
      </c>
      <c r="BE22" s="43">
        <v>2</v>
      </c>
      <c r="BF22" s="43">
        <v>2</v>
      </c>
      <c r="BG22" s="43">
        <v>2</v>
      </c>
      <c r="BH22" s="19">
        <f t="shared" si="0"/>
        <v>82</v>
      </c>
      <c r="BI22" s="19">
        <f t="shared" si="5"/>
        <v>2.27777777777778</v>
      </c>
      <c r="BJ22" s="19">
        <v>2</v>
      </c>
      <c r="BO22" s="7">
        <v>14</v>
      </c>
      <c r="BP22" s="7" t="s">
        <v>139</v>
      </c>
      <c r="BQ22" s="7">
        <v>3</v>
      </c>
      <c r="BR22" s="7">
        <v>3</v>
      </c>
      <c r="BS22" s="7">
        <v>3</v>
      </c>
      <c r="BT22" s="7">
        <v>3</v>
      </c>
      <c r="BU22" s="7">
        <v>3</v>
      </c>
      <c r="BV22" s="7">
        <v>3</v>
      </c>
      <c r="BW22" s="7">
        <v>3</v>
      </c>
      <c r="BX22" s="7">
        <v>3</v>
      </c>
      <c r="BY22" s="7">
        <v>3</v>
      </c>
      <c r="BZ22" s="7">
        <v>3</v>
      </c>
      <c r="CA22" s="7">
        <v>2</v>
      </c>
      <c r="CB22" s="7">
        <v>3</v>
      </c>
      <c r="CC22" s="7">
        <v>3</v>
      </c>
      <c r="CD22" s="7">
        <v>2</v>
      </c>
      <c r="CE22" s="7">
        <v>3</v>
      </c>
      <c r="CF22" s="7">
        <v>2</v>
      </c>
      <c r="CG22" s="7">
        <v>2</v>
      </c>
      <c r="CH22" s="7">
        <v>2</v>
      </c>
      <c r="CI22" s="19">
        <f t="shared" si="10"/>
        <v>49</v>
      </c>
      <c r="CJ22" s="19">
        <f t="shared" si="6"/>
        <v>2.72222222222222</v>
      </c>
      <c r="CK22" s="19">
        <v>3</v>
      </c>
      <c r="CO22" s="7">
        <v>14</v>
      </c>
      <c r="CP22" s="7" t="s">
        <v>139</v>
      </c>
      <c r="CQ22" s="7">
        <v>3</v>
      </c>
      <c r="CR22" s="7">
        <v>3</v>
      </c>
      <c r="CS22" s="7">
        <v>3</v>
      </c>
      <c r="CT22" s="7">
        <v>3</v>
      </c>
      <c r="CU22" s="7">
        <v>2</v>
      </c>
      <c r="CV22" s="7">
        <v>2</v>
      </c>
      <c r="CW22" s="7">
        <v>3</v>
      </c>
      <c r="CX22" s="7">
        <v>3</v>
      </c>
      <c r="CY22" s="7">
        <v>3</v>
      </c>
      <c r="CZ22" s="7">
        <v>2</v>
      </c>
      <c r="DA22" s="7">
        <v>2</v>
      </c>
      <c r="DB22" s="7">
        <v>2</v>
      </c>
      <c r="DC22" s="7">
        <v>3</v>
      </c>
      <c r="DD22" s="7">
        <v>3</v>
      </c>
      <c r="DE22" s="7">
        <v>3</v>
      </c>
      <c r="DF22" s="7">
        <v>3</v>
      </c>
      <c r="DG22" s="19">
        <f t="shared" si="7"/>
        <v>43</v>
      </c>
      <c r="DH22" s="19">
        <f t="shared" si="8"/>
        <v>2.6875</v>
      </c>
      <c r="DI22" s="19">
        <v>3</v>
      </c>
      <c r="DM22" s="7">
        <v>14</v>
      </c>
      <c r="DN22" s="7" t="s">
        <v>139</v>
      </c>
      <c r="DO22" s="7">
        <v>3</v>
      </c>
      <c r="DP22" s="7">
        <v>3</v>
      </c>
      <c r="DQ22" s="7">
        <v>3</v>
      </c>
      <c r="DR22" s="7">
        <v>3</v>
      </c>
      <c r="DS22" s="7">
        <v>3</v>
      </c>
      <c r="DT22" s="7">
        <v>3</v>
      </c>
      <c r="DU22" s="7">
        <v>3</v>
      </c>
      <c r="DV22" s="7">
        <v>3</v>
      </c>
      <c r="DW22" s="7">
        <v>3</v>
      </c>
      <c r="DX22" s="7">
        <v>2</v>
      </c>
      <c r="DY22" s="7">
        <v>2</v>
      </c>
      <c r="DZ22" s="7">
        <v>3</v>
      </c>
      <c r="EA22" s="7">
        <v>2</v>
      </c>
      <c r="EB22" s="7">
        <v>3</v>
      </c>
      <c r="EC22" s="19">
        <f t="shared" si="2"/>
        <v>39</v>
      </c>
      <c r="ED22" s="19">
        <f t="shared" si="9"/>
        <v>2.6</v>
      </c>
      <c r="EE22" s="19">
        <v>3</v>
      </c>
    </row>
    <row r="23" spans="3:135">
      <c r="C23" s="7">
        <v>15</v>
      </c>
      <c r="D23" s="7" t="s">
        <v>140</v>
      </c>
      <c r="E23" s="7">
        <v>2</v>
      </c>
      <c r="F23" s="7">
        <v>3</v>
      </c>
      <c r="G23" s="7">
        <v>2</v>
      </c>
      <c r="H23" s="7">
        <v>2</v>
      </c>
      <c r="I23" s="7">
        <v>3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19">
        <f t="shared" si="3"/>
        <v>22</v>
      </c>
      <c r="P23" s="19">
        <f t="shared" si="4"/>
        <v>2.2</v>
      </c>
      <c r="Q23" s="19">
        <v>2</v>
      </c>
      <c r="V23" s="7">
        <v>15</v>
      </c>
      <c r="W23" s="7" t="s">
        <v>140</v>
      </c>
      <c r="X23" s="7">
        <v>2</v>
      </c>
      <c r="Y23" s="7">
        <v>2</v>
      </c>
      <c r="Z23" s="7">
        <v>2</v>
      </c>
      <c r="AA23" s="7">
        <v>2</v>
      </c>
      <c r="AB23" s="7">
        <v>2</v>
      </c>
      <c r="AC23" s="7">
        <v>2</v>
      </c>
      <c r="AD23" s="7">
        <v>2</v>
      </c>
      <c r="AE23" s="7">
        <v>2</v>
      </c>
      <c r="AF23" s="7">
        <v>2</v>
      </c>
      <c r="AG23" s="7">
        <v>2</v>
      </c>
      <c r="AH23" s="7">
        <v>2</v>
      </c>
      <c r="AI23" s="7">
        <v>2</v>
      </c>
      <c r="AJ23" s="7">
        <v>2</v>
      </c>
      <c r="AK23" s="7">
        <v>2</v>
      </c>
      <c r="AL23" s="7">
        <v>2</v>
      </c>
      <c r="AM23" s="7">
        <v>2</v>
      </c>
      <c r="AN23" s="7">
        <v>2</v>
      </c>
      <c r="AO23" s="7">
        <v>2</v>
      </c>
      <c r="AP23" s="7">
        <v>2</v>
      </c>
      <c r="AQ23" s="7">
        <v>2</v>
      </c>
      <c r="AR23" s="7">
        <v>2</v>
      </c>
      <c r="AS23" s="7">
        <v>2</v>
      </c>
      <c r="AT23" s="7">
        <v>1</v>
      </c>
      <c r="AU23" s="7">
        <v>1</v>
      </c>
      <c r="AV23" s="7">
        <v>1</v>
      </c>
      <c r="AW23" s="7">
        <v>1</v>
      </c>
      <c r="AX23" s="7">
        <v>1</v>
      </c>
      <c r="AY23" s="43">
        <v>2</v>
      </c>
      <c r="AZ23" s="43">
        <v>2</v>
      </c>
      <c r="BA23" s="43">
        <v>1</v>
      </c>
      <c r="BB23" s="43">
        <v>1</v>
      </c>
      <c r="BC23" s="43">
        <v>2</v>
      </c>
      <c r="BD23" s="43">
        <v>2</v>
      </c>
      <c r="BE23" s="43">
        <v>2</v>
      </c>
      <c r="BF23" s="43">
        <v>1</v>
      </c>
      <c r="BG23" s="43">
        <v>2</v>
      </c>
      <c r="BH23" s="19">
        <f t="shared" si="0"/>
        <v>64</v>
      </c>
      <c r="BI23" s="19">
        <f t="shared" si="5"/>
        <v>1.77777777777778</v>
      </c>
      <c r="BJ23" s="19">
        <v>2</v>
      </c>
      <c r="BO23" s="7">
        <v>15</v>
      </c>
      <c r="BP23" s="7" t="s">
        <v>140</v>
      </c>
      <c r="BQ23" s="7">
        <v>1</v>
      </c>
      <c r="BR23" s="7">
        <v>1</v>
      </c>
      <c r="BS23" s="7">
        <v>1</v>
      </c>
      <c r="BT23" s="7">
        <v>1</v>
      </c>
      <c r="BU23" s="7">
        <v>1</v>
      </c>
      <c r="BV23" s="7">
        <v>1</v>
      </c>
      <c r="BW23" s="7">
        <v>2</v>
      </c>
      <c r="BX23" s="7">
        <v>1</v>
      </c>
      <c r="BY23" s="7">
        <v>2</v>
      </c>
      <c r="BZ23" s="7">
        <v>1</v>
      </c>
      <c r="CA23" s="7">
        <v>1</v>
      </c>
      <c r="CB23" s="7">
        <v>2</v>
      </c>
      <c r="CC23" s="7">
        <v>2</v>
      </c>
      <c r="CD23" s="7">
        <v>2</v>
      </c>
      <c r="CE23" s="7">
        <v>2</v>
      </c>
      <c r="CF23" s="7">
        <v>1</v>
      </c>
      <c r="CG23" s="7">
        <v>1</v>
      </c>
      <c r="CH23" s="7">
        <v>1</v>
      </c>
      <c r="CI23" s="19">
        <f t="shared" si="10"/>
        <v>24</v>
      </c>
      <c r="CJ23" s="19">
        <f t="shared" si="6"/>
        <v>1.33333333333333</v>
      </c>
      <c r="CK23" s="19">
        <v>1</v>
      </c>
      <c r="CO23" s="7">
        <v>15</v>
      </c>
      <c r="CP23" s="7" t="s">
        <v>140</v>
      </c>
      <c r="CQ23" s="7">
        <v>2</v>
      </c>
      <c r="CR23" s="7">
        <v>2</v>
      </c>
      <c r="CS23" s="7">
        <v>2</v>
      </c>
      <c r="CT23" s="7">
        <v>2</v>
      </c>
      <c r="CU23" s="7">
        <v>2</v>
      </c>
      <c r="CV23" s="7">
        <v>1</v>
      </c>
      <c r="CW23" s="7">
        <v>1</v>
      </c>
      <c r="CX23" s="7">
        <v>1</v>
      </c>
      <c r="CY23" s="7">
        <v>1</v>
      </c>
      <c r="CZ23" s="7">
        <v>1</v>
      </c>
      <c r="DA23" s="7">
        <v>1</v>
      </c>
      <c r="DB23" s="7">
        <v>1</v>
      </c>
      <c r="DC23" s="7">
        <v>2</v>
      </c>
      <c r="DD23" s="7">
        <v>2</v>
      </c>
      <c r="DE23" s="7">
        <v>2</v>
      </c>
      <c r="DF23" s="7">
        <v>2</v>
      </c>
      <c r="DG23" s="19">
        <f t="shared" si="7"/>
        <v>25</v>
      </c>
      <c r="DH23" s="19">
        <f t="shared" si="8"/>
        <v>1.5625</v>
      </c>
      <c r="DI23" s="19">
        <v>1</v>
      </c>
      <c r="DM23" s="7">
        <v>15</v>
      </c>
      <c r="DN23" s="7" t="s">
        <v>140</v>
      </c>
      <c r="DO23" s="7">
        <v>2</v>
      </c>
      <c r="DP23" s="7">
        <v>3</v>
      </c>
      <c r="DQ23" s="7">
        <v>2</v>
      </c>
      <c r="DR23" s="7">
        <v>2</v>
      </c>
      <c r="DS23" s="7">
        <v>3</v>
      </c>
      <c r="DT23" s="7">
        <v>3</v>
      </c>
      <c r="DU23" s="7">
        <v>2</v>
      </c>
      <c r="DV23" s="7">
        <v>2</v>
      </c>
      <c r="DW23" s="7">
        <v>2</v>
      </c>
      <c r="DX23" s="7">
        <v>2</v>
      </c>
      <c r="DY23" s="7">
        <v>2</v>
      </c>
      <c r="DZ23" s="7">
        <v>2</v>
      </c>
      <c r="EA23" s="7">
        <v>2</v>
      </c>
      <c r="EB23" s="7">
        <v>2</v>
      </c>
      <c r="EC23" s="19">
        <f t="shared" si="2"/>
        <v>31</v>
      </c>
      <c r="ED23" s="19">
        <f t="shared" si="9"/>
        <v>2.06666666666667</v>
      </c>
      <c r="EE23" s="19">
        <v>2</v>
      </c>
    </row>
    <row r="24" spans="3:135">
      <c r="C24" s="8"/>
      <c r="D24" s="8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20"/>
      <c r="P24" s="3" t="s">
        <v>141</v>
      </c>
      <c r="Q24" s="3" t="s">
        <v>142</v>
      </c>
      <c r="V24" s="8"/>
      <c r="W24" s="8"/>
      <c r="X24" s="9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20"/>
      <c r="BI24" s="3" t="s">
        <v>141</v>
      </c>
      <c r="BJ24" s="3" t="s">
        <v>142</v>
      </c>
      <c r="BO24" s="8"/>
      <c r="BP24" s="8"/>
      <c r="BQ24" s="9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20"/>
      <c r="CJ24" s="3" t="s">
        <v>141</v>
      </c>
      <c r="CK24" s="3" t="s">
        <v>142</v>
      </c>
      <c r="CO24" s="8"/>
      <c r="CP24" s="8"/>
      <c r="CQ24" s="9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20"/>
      <c r="DH24" s="3" t="s">
        <v>141</v>
      </c>
      <c r="DI24" s="3" t="s">
        <v>142</v>
      </c>
      <c r="DM24" s="8"/>
      <c r="DN24" s="8"/>
      <c r="DO24" s="9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20"/>
      <c r="ED24" s="3" t="s">
        <v>141</v>
      </c>
      <c r="EE24" s="3" t="s">
        <v>142</v>
      </c>
    </row>
    <row r="25" ht="20.1" customHeight="1" spans="3:135">
      <c r="C25" s="11"/>
      <c r="D25" s="11"/>
      <c r="E25" s="34" t="s">
        <v>143</v>
      </c>
      <c r="F25" s="35"/>
      <c r="G25" s="35"/>
      <c r="H25" s="35"/>
      <c r="I25" s="35"/>
      <c r="J25" s="35"/>
      <c r="K25" s="35"/>
      <c r="L25" s="35"/>
      <c r="M25" s="35"/>
      <c r="N25" s="35"/>
      <c r="O25" s="39"/>
      <c r="P25" s="21">
        <v>0</v>
      </c>
      <c r="Q25" s="21">
        <v>0</v>
      </c>
      <c r="V25" s="11"/>
      <c r="W25" s="11"/>
      <c r="X25" s="12" t="s">
        <v>143</v>
      </c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21">
        <v>0</v>
      </c>
      <c r="BJ25" s="26">
        <v>0</v>
      </c>
      <c r="BO25" s="11"/>
      <c r="BP25" s="11"/>
      <c r="BQ25" s="12" t="s">
        <v>143</v>
      </c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21">
        <v>1</v>
      </c>
      <c r="CK25" s="21">
        <v>7</v>
      </c>
      <c r="CO25" s="11"/>
      <c r="CP25" s="11"/>
      <c r="CQ25" s="12" t="s">
        <v>144</v>
      </c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21">
        <v>1</v>
      </c>
      <c r="DI25" s="26">
        <v>0.07</v>
      </c>
      <c r="DM25" s="11"/>
      <c r="DN25" s="11"/>
      <c r="DO25" s="12" t="s">
        <v>145</v>
      </c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21">
        <v>0</v>
      </c>
      <c r="EE25" s="21">
        <v>0</v>
      </c>
    </row>
    <row r="26" ht="20.1" customHeight="1" spans="3:135">
      <c r="C26" s="11"/>
      <c r="D26" s="11"/>
      <c r="E26" s="34" t="s">
        <v>146</v>
      </c>
      <c r="F26" s="35"/>
      <c r="G26" s="35"/>
      <c r="H26" s="35"/>
      <c r="I26" s="35"/>
      <c r="J26" s="35"/>
      <c r="K26" s="35"/>
      <c r="L26" s="35"/>
      <c r="M26" s="35"/>
      <c r="N26" s="35"/>
      <c r="O26" s="39"/>
      <c r="P26" s="21">
        <v>6</v>
      </c>
      <c r="Q26" s="26">
        <v>0.4</v>
      </c>
      <c r="V26" s="11"/>
      <c r="W26" s="11"/>
      <c r="X26" s="12" t="s">
        <v>146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21">
        <v>13</v>
      </c>
      <c r="BJ26" s="26">
        <v>0.87</v>
      </c>
      <c r="BO26" s="11"/>
      <c r="BP26" s="11"/>
      <c r="BQ26" s="12" t="s">
        <v>146</v>
      </c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21">
        <v>9</v>
      </c>
      <c r="CK26" s="26">
        <v>0.6</v>
      </c>
      <c r="CO26" s="11"/>
      <c r="CP26" s="11"/>
      <c r="CQ26" s="12" t="s">
        <v>146</v>
      </c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21">
        <v>10</v>
      </c>
      <c r="DI26" s="26">
        <v>0.66</v>
      </c>
      <c r="DM26" s="11"/>
      <c r="DN26" s="11"/>
      <c r="DO26" s="12" t="s">
        <v>146</v>
      </c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21">
        <v>10</v>
      </c>
      <c r="EE26" s="26">
        <v>0.67</v>
      </c>
    </row>
    <row r="27" ht="20.1" customHeight="1" spans="3:140">
      <c r="C27" s="13"/>
      <c r="D27" s="13"/>
      <c r="E27" s="34" t="s">
        <v>147</v>
      </c>
      <c r="F27" s="35"/>
      <c r="G27" s="35"/>
      <c r="H27" s="35"/>
      <c r="I27" s="35"/>
      <c r="J27" s="35"/>
      <c r="K27" s="35"/>
      <c r="L27" s="35"/>
      <c r="M27" s="35"/>
      <c r="N27" s="35"/>
      <c r="O27" s="39"/>
      <c r="P27" s="21">
        <v>9</v>
      </c>
      <c r="Q27" s="26">
        <v>0.6</v>
      </c>
      <c r="V27" s="13"/>
      <c r="W27" s="13"/>
      <c r="X27" s="12" t="s">
        <v>147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21">
        <v>2</v>
      </c>
      <c r="BJ27" s="26">
        <v>0.13</v>
      </c>
      <c r="BO27" s="13"/>
      <c r="BP27" s="13"/>
      <c r="BQ27" s="12" t="s">
        <v>147</v>
      </c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21">
        <v>5</v>
      </c>
      <c r="CK27" s="26">
        <v>0.33</v>
      </c>
      <c r="CO27" s="13"/>
      <c r="CP27" s="13"/>
      <c r="CQ27" s="12" t="s">
        <v>147</v>
      </c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21">
        <v>4</v>
      </c>
      <c r="DI27" s="26">
        <v>0.27</v>
      </c>
      <c r="DM27" s="13"/>
      <c r="DN27" s="13"/>
      <c r="DO27" s="12" t="s">
        <v>147</v>
      </c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21">
        <v>5</v>
      </c>
      <c r="EE27" s="26">
        <v>0.33</v>
      </c>
      <c r="EJ27">
        <v>5</v>
      </c>
    </row>
    <row r="31" spans="62:62">
      <c r="BJ31"/>
    </row>
  </sheetData>
  <mergeCells count="90">
    <mergeCell ref="C2:R2"/>
    <mergeCell ref="U2:BK2"/>
    <mergeCell ref="BN2:CL2"/>
    <mergeCell ref="CN2:DJ2"/>
    <mergeCell ref="DL2:EF2"/>
    <mergeCell ref="C3:R3"/>
    <mergeCell ref="U3:BK3"/>
    <mergeCell ref="BN3:CL3"/>
    <mergeCell ref="CN3:DJ3"/>
    <mergeCell ref="DL3:EF3"/>
    <mergeCell ref="C4:R4"/>
    <mergeCell ref="U4:BK4"/>
    <mergeCell ref="BN4:CL4"/>
    <mergeCell ref="CN4:DJ4"/>
    <mergeCell ref="DL4:EF4"/>
    <mergeCell ref="D6:Q6"/>
    <mergeCell ref="V6:BJ6"/>
    <mergeCell ref="BO6:CK6"/>
    <mergeCell ref="CO6:DI6"/>
    <mergeCell ref="DM6:EE6"/>
    <mergeCell ref="E7:J7"/>
    <mergeCell ref="K7:N7"/>
    <mergeCell ref="X7:AH7"/>
    <mergeCell ref="AI7:AS7"/>
    <mergeCell ref="AT7:AX7"/>
    <mergeCell ref="AY7:BG7"/>
    <mergeCell ref="BQ7:BV7"/>
    <mergeCell ref="BW7:CA7"/>
    <mergeCell ref="CB7:CH7"/>
    <mergeCell ref="CQ7:CS7"/>
    <mergeCell ref="CT7:CV7"/>
    <mergeCell ref="CW7:DB7"/>
    <mergeCell ref="DC7:DF7"/>
    <mergeCell ref="DO7:DT7"/>
    <mergeCell ref="DU7:EA7"/>
    <mergeCell ref="E24:O24"/>
    <mergeCell ref="X24:BH24"/>
    <mergeCell ref="BQ24:CI24"/>
    <mergeCell ref="CQ24:DG24"/>
    <mergeCell ref="DO24:EC24"/>
    <mergeCell ref="E25:O25"/>
    <mergeCell ref="X25:BH25"/>
    <mergeCell ref="BQ25:CI25"/>
    <mergeCell ref="CQ25:DG25"/>
    <mergeCell ref="DO25:EC25"/>
    <mergeCell ref="E26:O26"/>
    <mergeCell ref="X26:BH26"/>
    <mergeCell ref="BQ26:CI26"/>
    <mergeCell ref="CQ26:DG26"/>
    <mergeCell ref="DO26:EC26"/>
    <mergeCell ref="E27:O27"/>
    <mergeCell ref="X27:BH27"/>
    <mergeCell ref="BQ27:CI27"/>
    <mergeCell ref="CQ27:DG27"/>
    <mergeCell ref="DO27:EC27"/>
    <mergeCell ref="C7:C8"/>
    <mergeCell ref="C24:C27"/>
    <mergeCell ref="D7:D8"/>
    <mergeCell ref="D24:D27"/>
    <mergeCell ref="O7:O8"/>
    <mergeCell ref="P7:P8"/>
    <mergeCell ref="Q7:Q8"/>
    <mergeCell ref="V7:V8"/>
    <mergeCell ref="V24:V27"/>
    <mergeCell ref="W7:W8"/>
    <mergeCell ref="W24:W27"/>
    <mergeCell ref="BH7:BH8"/>
    <mergeCell ref="BI7:BI8"/>
    <mergeCell ref="BJ7:BJ8"/>
    <mergeCell ref="BO7:BO8"/>
    <mergeCell ref="BO24:BO27"/>
    <mergeCell ref="BP7:BP8"/>
    <mergeCell ref="BP24:BP27"/>
    <mergeCell ref="CI7:CI8"/>
    <mergeCell ref="CJ7:CJ8"/>
    <mergeCell ref="CK7:CK8"/>
    <mergeCell ref="CO7:CO8"/>
    <mergeCell ref="CO24:CO27"/>
    <mergeCell ref="CP7:CP8"/>
    <mergeCell ref="CP24:CP27"/>
    <mergeCell ref="DG7:DG8"/>
    <mergeCell ref="DH7:DH8"/>
    <mergeCell ref="DI7:DI8"/>
    <mergeCell ref="DM7:DM8"/>
    <mergeCell ref="DM24:DM27"/>
    <mergeCell ref="DN7:DN8"/>
    <mergeCell ref="DN24:DN27"/>
    <mergeCell ref="EC7:EC8"/>
    <mergeCell ref="ED7:ED8"/>
    <mergeCell ref="EE7:EE8"/>
  </mergeCells>
  <pageMargins left="0.7" right="0.7" top="0.75" bottom="0.75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Z36"/>
  <sheetViews>
    <sheetView topLeftCell="DV3" workbookViewId="0">
      <selection activeCell="EY36" sqref="EY36"/>
    </sheetView>
  </sheetViews>
  <sheetFormatPr defaultColWidth="9" defaultRowHeight="15"/>
  <cols>
    <col min="3" max="3" width="3.71428571428571" customWidth="1"/>
    <col min="4" max="4" width="27.7142857142857" customWidth="1"/>
    <col min="5" max="14" width="4.71428571428571" customWidth="1"/>
    <col min="18" max="18" width="3.71428571428571" customWidth="1"/>
    <col min="19" max="19" width="27.7142857142857" customWidth="1"/>
    <col min="20" max="22" width="4.71428571428571" customWidth="1"/>
    <col min="23" max="23" width="27.7142857142857" customWidth="1"/>
    <col min="24" max="63" width="4.71428571428571" customWidth="1"/>
    <col min="64" max="66" width="9.14285714285714" customWidth="1"/>
    <col min="67" max="71" width="4.71428571428571" customWidth="1"/>
    <col min="72" max="72" width="27.7142857142857" customWidth="1"/>
    <col min="73" max="89" width="4.71428571428571" customWidth="1"/>
    <col min="90" max="92" width="9.14285714285714" customWidth="1"/>
    <col min="93" max="96" width="4.71428571428571" customWidth="1"/>
    <col min="97" max="97" width="27.7142857142857" customWidth="1"/>
    <col min="98" max="118" width="4.71428571428571" customWidth="1"/>
    <col min="119" max="121" width="9.14285714285714" customWidth="1"/>
    <col min="122" max="125" width="4.71428571428571" customWidth="1"/>
    <col min="126" max="126" width="27.7142857142857" customWidth="1"/>
    <col min="127" max="152" width="4.71428571428571" customWidth="1"/>
  </cols>
  <sheetData>
    <row r="2" customHeight="1" spans="2:15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U2" s="1" t="s">
        <v>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R2" s="1" t="s">
        <v>0</v>
      </c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Q2" s="1" t="s">
        <v>0</v>
      </c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T2" s="1" t="s">
        <v>0</v>
      </c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</row>
    <row r="3" customHeight="1" spans="2:156">
      <c r="B3" s="1" t="s">
        <v>148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U3" s="1" t="s">
        <v>148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R3" s="1" t="s">
        <v>148</v>
      </c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Q3" s="1" t="s">
        <v>148</v>
      </c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T3" s="1" t="s">
        <v>148</v>
      </c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</row>
    <row r="4" customHeight="1" spans="2:156">
      <c r="B4" s="1" t="s">
        <v>149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U4" s="1" t="s">
        <v>150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R4" s="1" t="s">
        <v>151</v>
      </c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Q4" s="1" t="s">
        <v>152</v>
      </c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T4" s="1" t="s">
        <v>153</v>
      </c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</row>
    <row r="6" spans="3:155">
      <c r="C6" s="2" t="s">
        <v>154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V6" s="2" t="s">
        <v>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S6" s="2" t="s">
        <v>8</v>
      </c>
      <c r="BT6" s="2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"/>
      <c r="CM6" s="2"/>
      <c r="CN6" s="2"/>
      <c r="CR6" s="2" t="s">
        <v>9</v>
      </c>
      <c r="CS6" s="2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"/>
      <c r="DP6" s="2"/>
      <c r="DQ6" s="2"/>
      <c r="DU6" s="2" t="s">
        <v>10</v>
      </c>
      <c r="DV6" s="2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"/>
      <c r="EX6" s="2"/>
      <c r="EY6" s="2"/>
    </row>
    <row r="7" ht="33.75" customHeight="1" spans="3:155">
      <c r="C7" s="3" t="s">
        <v>11</v>
      </c>
      <c r="D7" s="3" t="s">
        <v>12</v>
      </c>
      <c r="E7" s="4" t="s">
        <v>13</v>
      </c>
      <c r="F7" s="5"/>
      <c r="G7" s="5"/>
      <c r="H7" s="5"/>
      <c r="I7" s="5"/>
      <c r="J7" s="14"/>
      <c r="K7" s="15" t="s">
        <v>14</v>
      </c>
      <c r="L7" s="16"/>
      <c r="M7" s="16"/>
      <c r="N7" s="17"/>
      <c r="O7" s="18" t="s">
        <v>15</v>
      </c>
      <c r="P7" s="6" t="s">
        <v>16</v>
      </c>
      <c r="Q7" s="22" t="s">
        <v>17</v>
      </c>
      <c r="V7" s="3" t="s">
        <v>11</v>
      </c>
      <c r="W7" s="23" t="s">
        <v>12</v>
      </c>
      <c r="X7" s="24" t="s">
        <v>18</v>
      </c>
      <c r="Y7" s="27"/>
      <c r="Z7" s="27"/>
      <c r="AA7" s="27"/>
      <c r="AB7" s="27"/>
      <c r="AC7" s="27"/>
      <c r="AD7" s="28"/>
      <c r="AE7" s="4" t="s">
        <v>19</v>
      </c>
      <c r="AF7" s="5"/>
      <c r="AG7" s="5"/>
      <c r="AH7" s="5"/>
      <c r="AI7" s="14"/>
      <c r="AJ7" s="4" t="s">
        <v>20</v>
      </c>
      <c r="AK7" s="5"/>
      <c r="AL7" s="5"/>
      <c r="AM7" s="5"/>
      <c r="AN7" s="5"/>
      <c r="AO7" s="14"/>
      <c r="AP7" s="4" t="s">
        <v>21</v>
      </c>
      <c r="AQ7" s="5"/>
      <c r="AR7" s="5"/>
      <c r="AS7" s="5"/>
      <c r="AT7" s="5"/>
      <c r="AU7" s="5"/>
      <c r="AV7" s="5"/>
      <c r="AW7" s="5"/>
      <c r="AX7" s="5"/>
      <c r="AY7" s="14"/>
      <c r="AZ7" s="4" t="s">
        <v>155</v>
      </c>
      <c r="BA7" s="5"/>
      <c r="BB7" s="5"/>
      <c r="BC7" s="5"/>
      <c r="BD7" s="14"/>
      <c r="BE7" s="4" t="s">
        <v>156</v>
      </c>
      <c r="BF7" s="5"/>
      <c r="BG7" s="5"/>
      <c r="BH7" s="5"/>
      <c r="BI7" s="5"/>
      <c r="BJ7" s="5"/>
      <c r="BK7" s="14"/>
      <c r="BL7" s="18" t="s">
        <v>15</v>
      </c>
      <c r="BM7" s="6" t="s">
        <v>16</v>
      </c>
      <c r="BN7" s="22" t="s">
        <v>17</v>
      </c>
      <c r="BS7" s="3" t="s">
        <v>11</v>
      </c>
      <c r="BT7" s="24" t="s">
        <v>12</v>
      </c>
      <c r="BU7" s="3" t="s">
        <v>157</v>
      </c>
      <c r="BV7" s="3"/>
      <c r="BW7" s="3"/>
      <c r="BX7" s="3"/>
      <c r="BY7" s="3"/>
      <c r="BZ7" s="3"/>
      <c r="CA7" s="3"/>
      <c r="CB7" s="30" t="s">
        <v>23</v>
      </c>
      <c r="CC7" s="30"/>
      <c r="CD7" s="30"/>
      <c r="CE7" s="30"/>
      <c r="CF7" s="30"/>
      <c r="CG7" s="30" t="s">
        <v>24</v>
      </c>
      <c r="CH7" s="30"/>
      <c r="CI7" s="30"/>
      <c r="CJ7" s="30"/>
      <c r="CK7" s="30"/>
      <c r="CL7" s="32" t="s">
        <v>15</v>
      </c>
      <c r="CM7" s="6" t="s">
        <v>16</v>
      </c>
      <c r="CN7" s="22" t="s">
        <v>17</v>
      </c>
      <c r="CR7" s="3" t="s">
        <v>11</v>
      </c>
      <c r="CS7" s="24" t="s">
        <v>12</v>
      </c>
      <c r="CT7" s="3" t="s">
        <v>25</v>
      </c>
      <c r="CU7" s="3"/>
      <c r="CV7" s="3"/>
      <c r="CW7" s="3"/>
      <c r="CX7" s="3"/>
      <c r="CY7" s="3"/>
      <c r="CZ7" s="30" t="s">
        <v>26</v>
      </c>
      <c r="DA7" s="30"/>
      <c r="DB7" s="30"/>
      <c r="DC7" s="30"/>
      <c r="DD7" s="30" t="s">
        <v>27</v>
      </c>
      <c r="DE7" s="30"/>
      <c r="DF7" s="30"/>
      <c r="DG7" s="30"/>
      <c r="DH7" s="30"/>
      <c r="DI7" s="30"/>
      <c r="DJ7" s="30" t="s">
        <v>28</v>
      </c>
      <c r="DK7" s="30"/>
      <c r="DL7" s="30"/>
      <c r="DM7" s="30"/>
      <c r="DN7" s="30"/>
      <c r="DO7" s="32" t="s">
        <v>15</v>
      </c>
      <c r="DP7" s="6" t="s">
        <v>16</v>
      </c>
      <c r="DQ7" s="22" t="s">
        <v>17</v>
      </c>
      <c r="DU7" s="3" t="s">
        <v>11</v>
      </c>
      <c r="DV7" s="24" t="s">
        <v>12</v>
      </c>
      <c r="DW7" s="3" t="s">
        <v>29</v>
      </c>
      <c r="DX7" s="3"/>
      <c r="DY7" s="3"/>
      <c r="DZ7" s="3"/>
      <c r="EA7" s="3"/>
      <c r="EB7" s="3"/>
      <c r="EC7" s="3"/>
      <c r="ED7" s="30" t="s">
        <v>30</v>
      </c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 t="s">
        <v>158</v>
      </c>
      <c r="EP7" s="30"/>
      <c r="EQ7" s="30"/>
      <c r="ER7" s="30"/>
      <c r="ES7" s="30"/>
      <c r="ET7" s="30"/>
      <c r="EU7" s="30"/>
      <c r="EV7" s="30"/>
      <c r="EW7" s="32" t="s">
        <v>15</v>
      </c>
      <c r="EX7" s="6" t="s">
        <v>16</v>
      </c>
      <c r="EY7" s="22" t="s">
        <v>17</v>
      </c>
    </row>
    <row r="8" ht="129.75" customHeight="1" spans="3:155">
      <c r="C8" s="3"/>
      <c r="D8" s="3"/>
      <c r="E8" s="6" t="s">
        <v>31</v>
      </c>
      <c r="F8" s="6" t="s">
        <v>32</v>
      </c>
      <c r="G8" s="6" t="s">
        <v>33</v>
      </c>
      <c r="H8" s="6" t="s">
        <v>34</v>
      </c>
      <c r="I8" s="6" t="s">
        <v>35</v>
      </c>
      <c r="J8" s="6" t="s">
        <v>36</v>
      </c>
      <c r="K8" s="6" t="s">
        <v>37</v>
      </c>
      <c r="L8" s="6" t="s">
        <v>38</v>
      </c>
      <c r="M8" s="6" t="s">
        <v>39</v>
      </c>
      <c r="N8" s="6" t="s">
        <v>40</v>
      </c>
      <c r="O8" s="18"/>
      <c r="P8" s="6"/>
      <c r="Q8" s="22"/>
      <c r="V8" s="3"/>
      <c r="W8" s="25"/>
      <c r="X8" s="6" t="s">
        <v>41</v>
      </c>
      <c r="Y8" s="6" t="s">
        <v>42</v>
      </c>
      <c r="Z8" s="6" t="s">
        <v>43</v>
      </c>
      <c r="AA8" s="6" t="s">
        <v>44</v>
      </c>
      <c r="AB8" s="6" t="s">
        <v>45</v>
      </c>
      <c r="AC8" s="6" t="s">
        <v>46</v>
      </c>
      <c r="AD8" s="6" t="s">
        <v>47</v>
      </c>
      <c r="AE8" s="6" t="s">
        <v>48</v>
      </c>
      <c r="AF8" s="6" t="s">
        <v>49</v>
      </c>
      <c r="AG8" s="6" t="s">
        <v>50</v>
      </c>
      <c r="AH8" s="6" t="s">
        <v>51</v>
      </c>
      <c r="AI8" s="6" t="s">
        <v>52</v>
      </c>
      <c r="AJ8" s="6" t="s">
        <v>53</v>
      </c>
      <c r="AK8" s="6" t="s">
        <v>54</v>
      </c>
      <c r="AL8" s="6" t="s">
        <v>55</v>
      </c>
      <c r="AM8" s="6" t="s">
        <v>56</v>
      </c>
      <c r="AN8" s="6" t="s">
        <v>57</v>
      </c>
      <c r="AO8" s="6" t="s">
        <v>58</v>
      </c>
      <c r="AP8" s="6" t="s">
        <v>59</v>
      </c>
      <c r="AQ8" s="6" t="s">
        <v>60</v>
      </c>
      <c r="AR8" s="6" t="s">
        <v>61</v>
      </c>
      <c r="AS8" s="6" t="s">
        <v>62</v>
      </c>
      <c r="AT8" s="6" t="s">
        <v>63</v>
      </c>
      <c r="AU8" s="6" t="s">
        <v>64</v>
      </c>
      <c r="AV8" s="6" t="s">
        <v>65</v>
      </c>
      <c r="AW8" s="6" t="s">
        <v>66</v>
      </c>
      <c r="AX8" s="6" t="s">
        <v>67</v>
      </c>
      <c r="AY8" s="6" t="s">
        <v>68</v>
      </c>
      <c r="AZ8" s="6" t="s">
        <v>69</v>
      </c>
      <c r="BA8" s="6" t="s">
        <v>70</v>
      </c>
      <c r="BB8" s="6" t="s">
        <v>71</v>
      </c>
      <c r="BC8" s="6" t="s">
        <v>72</v>
      </c>
      <c r="BD8" s="6" t="s">
        <v>73</v>
      </c>
      <c r="BE8" s="6" t="s">
        <v>74</v>
      </c>
      <c r="BF8" s="6" t="s">
        <v>75</v>
      </c>
      <c r="BG8" s="6" t="s">
        <v>76</v>
      </c>
      <c r="BH8" s="6" t="s">
        <v>159</v>
      </c>
      <c r="BI8" s="6" t="s">
        <v>160</v>
      </c>
      <c r="BJ8" s="6" t="s">
        <v>161</v>
      </c>
      <c r="BK8" s="6" t="s">
        <v>162</v>
      </c>
      <c r="BL8" s="18"/>
      <c r="BM8" s="6"/>
      <c r="BN8" s="22"/>
      <c r="BS8" s="3"/>
      <c r="BT8" s="3"/>
      <c r="BU8" s="31" t="s">
        <v>77</v>
      </c>
      <c r="BV8" s="31" t="s">
        <v>78</v>
      </c>
      <c r="BW8" s="31" t="s">
        <v>79</v>
      </c>
      <c r="BX8" s="31" t="s">
        <v>80</v>
      </c>
      <c r="BY8" s="31" t="s">
        <v>81</v>
      </c>
      <c r="BZ8" s="31" t="s">
        <v>82</v>
      </c>
      <c r="CA8" s="31" t="s">
        <v>83</v>
      </c>
      <c r="CB8" s="31" t="s">
        <v>84</v>
      </c>
      <c r="CC8" s="31" t="s">
        <v>85</v>
      </c>
      <c r="CD8" s="31" t="s">
        <v>86</v>
      </c>
      <c r="CE8" s="31" t="s">
        <v>87</v>
      </c>
      <c r="CF8" s="31" t="s">
        <v>88</v>
      </c>
      <c r="CG8" s="31" t="s">
        <v>89</v>
      </c>
      <c r="CH8" s="31" t="s">
        <v>90</v>
      </c>
      <c r="CI8" s="31" t="s">
        <v>91</v>
      </c>
      <c r="CJ8" s="31" t="s">
        <v>92</v>
      </c>
      <c r="CK8" s="31" t="s">
        <v>93</v>
      </c>
      <c r="CL8" s="18"/>
      <c r="CM8" s="6"/>
      <c r="CN8" s="22"/>
      <c r="CR8" s="3"/>
      <c r="CS8" s="3"/>
      <c r="CT8" s="31" t="s">
        <v>95</v>
      </c>
      <c r="CU8" s="31" t="s">
        <v>96</v>
      </c>
      <c r="CV8" s="31" t="s">
        <v>97</v>
      </c>
      <c r="CW8" s="31" t="s">
        <v>98</v>
      </c>
      <c r="CX8" s="31" t="s">
        <v>99</v>
      </c>
      <c r="CY8" s="31" t="s">
        <v>100</v>
      </c>
      <c r="CZ8" s="31" t="s">
        <v>101</v>
      </c>
      <c r="DA8" s="31" t="s">
        <v>102</v>
      </c>
      <c r="DB8" s="31" t="s">
        <v>103</v>
      </c>
      <c r="DC8" s="31" t="s">
        <v>104</v>
      </c>
      <c r="DD8" s="31" t="s">
        <v>105</v>
      </c>
      <c r="DE8" s="31" t="s">
        <v>106</v>
      </c>
      <c r="DF8" s="31" t="s">
        <v>107</v>
      </c>
      <c r="DG8" s="31" t="s">
        <v>108</v>
      </c>
      <c r="DH8" s="31" t="s">
        <v>109</v>
      </c>
      <c r="DI8" s="31" t="s">
        <v>110</v>
      </c>
      <c r="DJ8" s="31" t="s">
        <v>163</v>
      </c>
      <c r="DK8" s="31" t="s">
        <v>164</v>
      </c>
      <c r="DL8" s="31" t="s">
        <v>165</v>
      </c>
      <c r="DM8" s="31" t="s">
        <v>166</v>
      </c>
      <c r="DN8" s="31" t="s">
        <v>167</v>
      </c>
      <c r="DO8" s="18"/>
      <c r="DP8" s="6"/>
      <c r="DQ8" s="22"/>
      <c r="DU8" s="3"/>
      <c r="DV8" s="3"/>
      <c r="DW8" s="31" t="s">
        <v>111</v>
      </c>
      <c r="DX8" s="31" t="s">
        <v>112</v>
      </c>
      <c r="DY8" s="31" t="s">
        <v>113</v>
      </c>
      <c r="DZ8" s="31" t="s">
        <v>114</v>
      </c>
      <c r="EA8" s="31" t="s">
        <v>115</v>
      </c>
      <c r="EB8" s="31" t="s">
        <v>116</v>
      </c>
      <c r="EC8" s="31" t="s">
        <v>117</v>
      </c>
      <c r="ED8" s="31" t="s">
        <v>118</v>
      </c>
      <c r="EE8" s="31" t="s">
        <v>119</v>
      </c>
      <c r="EF8" s="31" t="s">
        <v>120</v>
      </c>
      <c r="EG8" s="31" t="s">
        <v>121</v>
      </c>
      <c r="EH8" s="31" t="s">
        <v>122</v>
      </c>
      <c r="EI8" s="31" t="s">
        <v>123</v>
      </c>
      <c r="EJ8" s="31" t="s">
        <v>124</v>
      </c>
      <c r="EK8" s="31" t="s">
        <v>168</v>
      </c>
      <c r="EL8" s="31" t="s">
        <v>169</v>
      </c>
      <c r="EM8" s="31" t="s">
        <v>170</v>
      </c>
      <c r="EN8" s="31" t="s">
        <v>171</v>
      </c>
      <c r="EO8" s="31" t="s">
        <v>172</v>
      </c>
      <c r="EP8" s="31" t="s">
        <v>173</v>
      </c>
      <c r="EQ8" s="31" t="s">
        <v>174</v>
      </c>
      <c r="ER8" s="31" t="s">
        <v>175</v>
      </c>
      <c r="ES8" s="31" t="s">
        <v>176</v>
      </c>
      <c r="ET8" s="31" t="s">
        <v>177</v>
      </c>
      <c r="EU8" s="31" t="s">
        <v>178</v>
      </c>
      <c r="EV8" s="31" t="s">
        <v>179</v>
      </c>
      <c r="EW8" s="18"/>
      <c r="EX8" s="6"/>
      <c r="EY8" s="22"/>
    </row>
    <row r="9" spans="3:155">
      <c r="C9" s="7">
        <v>1</v>
      </c>
      <c r="D9" s="7" t="s">
        <v>180</v>
      </c>
      <c r="E9" s="7">
        <v>3</v>
      </c>
      <c r="F9" s="7">
        <v>3</v>
      </c>
      <c r="G9" s="7">
        <v>3</v>
      </c>
      <c r="H9" s="7">
        <v>3</v>
      </c>
      <c r="I9" s="7">
        <v>3</v>
      </c>
      <c r="J9" s="7">
        <v>3</v>
      </c>
      <c r="K9" s="7">
        <v>3</v>
      </c>
      <c r="L9" s="7">
        <v>3</v>
      </c>
      <c r="M9" s="7">
        <v>3</v>
      </c>
      <c r="N9" s="7">
        <v>3</v>
      </c>
      <c r="O9" s="19">
        <v>30</v>
      </c>
      <c r="P9" s="19">
        <f>AVERAGE(E9,F9,G9,H9,I9,J9,K9,L9,M9,N9)</f>
        <v>3</v>
      </c>
      <c r="Q9" s="19">
        <v>3</v>
      </c>
      <c r="V9" s="7">
        <v>1</v>
      </c>
      <c r="W9" s="7" t="s">
        <v>180</v>
      </c>
      <c r="X9" s="19">
        <v>3</v>
      </c>
      <c r="Y9" s="19">
        <v>3</v>
      </c>
      <c r="Z9" s="19">
        <v>3</v>
      </c>
      <c r="AA9" s="19">
        <v>3</v>
      </c>
      <c r="AB9" s="19">
        <v>3</v>
      </c>
      <c r="AC9" s="19">
        <v>3</v>
      </c>
      <c r="AD9" s="19">
        <v>3</v>
      </c>
      <c r="AE9" s="19">
        <v>3</v>
      </c>
      <c r="AF9" s="19">
        <v>3</v>
      </c>
      <c r="AG9" s="19">
        <v>3</v>
      </c>
      <c r="AH9" s="19">
        <v>3</v>
      </c>
      <c r="AI9" s="19">
        <v>3</v>
      </c>
      <c r="AJ9" s="7">
        <v>2</v>
      </c>
      <c r="AK9" s="7">
        <v>2</v>
      </c>
      <c r="AL9" s="7">
        <v>3</v>
      </c>
      <c r="AM9" s="7">
        <v>3</v>
      </c>
      <c r="AN9" s="7">
        <v>2</v>
      </c>
      <c r="AO9" s="7">
        <v>2</v>
      </c>
      <c r="AP9" s="7">
        <v>2</v>
      </c>
      <c r="AQ9" s="7">
        <v>2</v>
      </c>
      <c r="AR9" s="7">
        <v>2</v>
      </c>
      <c r="AS9" s="7">
        <v>2</v>
      </c>
      <c r="AT9" s="7">
        <v>2</v>
      </c>
      <c r="AU9" s="7">
        <v>2</v>
      </c>
      <c r="AV9" s="7">
        <v>2</v>
      </c>
      <c r="AW9" s="7">
        <v>2</v>
      </c>
      <c r="AX9" s="7">
        <v>2</v>
      </c>
      <c r="AY9" s="7">
        <v>2</v>
      </c>
      <c r="AZ9" s="7">
        <v>2</v>
      </c>
      <c r="BA9" s="7">
        <v>2</v>
      </c>
      <c r="BB9" s="7">
        <v>2</v>
      </c>
      <c r="BC9" s="7">
        <v>2</v>
      </c>
      <c r="BD9" s="7">
        <v>2</v>
      </c>
      <c r="BE9" s="7">
        <v>3</v>
      </c>
      <c r="BF9" s="7">
        <v>3</v>
      </c>
      <c r="BG9" s="7">
        <v>2</v>
      </c>
      <c r="BH9" s="7">
        <v>2</v>
      </c>
      <c r="BI9" s="7">
        <v>3</v>
      </c>
      <c r="BJ9" s="7">
        <v>3</v>
      </c>
      <c r="BK9" s="7">
        <v>3</v>
      </c>
      <c r="BL9" s="19">
        <f>SUM(X9:BK9)</f>
        <v>99</v>
      </c>
      <c r="BM9" s="19">
        <f>AVERAGE(X9,Y9,Z9,AA9,AB9,AC9,AD9,AE9,AF9,AG9,AH9,AI9,AJ9,AK9,AL9,AM9,AN9,AO9,AP9,AQ9,AR9,AS9,AT9,AU9,AV9,AW9,AX9,AY9,AZ9,BA9,BB9,BC9,BD9,BE9,BF9,BG9,BH9,BI9,BJ9,BK9)</f>
        <v>2.475</v>
      </c>
      <c r="BN9" s="19">
        <v>2</v>
      </c>
      <c r="BS9" s="7">
        <v>1</v>
      </c>
      <c r="BT9" s="7" t="s">
        <v>180</v>
      </c>
      <c r="BU9" s="7">
        <v>3</v>
      </c>
      <c r="BV9" s="7">
        <v>3</v>
      </c>
      <c r="BW9" s="7">
        <v>3</v>
      </c>
      <c r="BX9" s="7">
        <v>3</v>
      </c>
      <c r="BY9" s="7">
        <v>3</v>
      </c>
      <c r="BZ9" s="7">
        <v>3</v>
      </c>
      <c r="CA9" s="7">
        <v>3</v>
      </c>
      <c r="CB9" s="7">
        <v>3</v>
      </c>
      <c r="CC9" s="7">
        <v>3</v>
      </c>
      <c r="CD9" s="7">
        <v>3</v>
      </c>
      <c r="CE9" s="7">
        <v>3</v>
      </c>
      <c r="CF9" s="7">
        <v>3</v>
      </c>
      <c r="CG9" s="7">
        <v>3</v>
      </c>
      <c r="CH9" s="7">
        <v>3</v>
      </c>
      <c r="CI9" s="7">
        <v>3</v>
      </c>
      <c r="CJ9" s="7">
        <v>3</v>
      </c>
      <c r="CK9" s="7">
        <v>3</v>
      </c>
      <c r="CL9" s="19">
        <f>SUM(BU9:CK9)</f>
        <v>51</v>
      </c>
      <c r="CM9" s="19">
        <f>AVERAGE(BU9,BV9,BW9,BX9,BY9,BZ9,CA9,CB9,CC9,CD9,CE9,CF9,CG9,CH9,CI9,CJ9,CK9)</f>
        <v>3</v>
      </c>
      <c r="CN9" s="19">
        <v>3</v>
      </c>
      <c r="CR9" s="7">
        <v>1</v>
      </c>
      <c r="CS9" s="7" t="s">
        <v>180</v>
      </c>
      <c r="CT9" s="7">
        <v>3</v>
      </c>
      <c r="CU9" s="7">
        <v>3</v>
      </c>
      <c r="CV9" s="7">
        <v>2</v>
      </c>
      <c r="CW9" s="7">
        <v>2</v>
      </c>
      <c r="CX9" s="7">
        <v>2</v>
      </c>
      <c r="CY9" s="7">
        <v>2</v>
      </c>
      <c r="CZ9" s="7">
        <v>3</v>
      </c>
      <c r="DA9" s="7">
        <v>3</v>
      </c>
      <c r="DB9" s="7">
        <v>3</v>
      </c>
      <c r="DC9" s="7">
        <v>2</v>
      </c>
      <c r="DD9" s="7">
        <v>3</v>
      </c>
      <c r="DE9" s="7">
        <v>3</v>
      </c>
      <c r="DF9" s="7">
        <v>3</v>
      </c>
      <c r="DG9" s="7">
        <v>2</v>
      </c>
      <c r="DH9" s="7">
        <v>2</v>
      </c>
      <c r="DI9" s="7">
        <v>2</v>
      </c>
      <c r="DJ9" s="7">
        <v>3</v>
      </c>
      <c r="DK9" s="7">
        <v>3</v>
      </c>
      <c r="DL9" s="7">
        <v>3</v>
      </c>
      <c r="DM9" s="7">
        <v>3</v>
      </c>
      <c r="DN9" s="7">
        <v>3</v>
      </c>
      <c r="DO9" s="19">
        <f>SUM(CT9:DN9)</f>
        <v>55</v>
      </c>
      <c r="DP9" s="19">
        <f>AVERAGE(CT9,CU9,CV9,CW9,CX9,CY9,CZ9,DA9,DB9,DC9,DD9,DE9,DF9,DG9,DH9,DI9,DJ9,DK9,DL9,DM9,DN9)</f>
        <v>2.61904761904762</v>
      </c>
      <c r="DQ9" s="19">
        <v>3</v>
      </c>
      <c r="DU9" s="7">
        <v>1</v>
      </c>
      <c r="DV9" s="7" t="s">
        <v>180</v>
      </c>
      <c r="DW9" s="7">
        <v>3</v>
      </c>
      <c r="DX9" s="7">
        <v>3</v>
      </c>
      <c r="DY9" s="7">
        <v>3</v>
      </c>
      <c r="DZ9" s="7">
        <v>3</v>
      </c>
      <c r="EA9" s="7">
        <v>3</v>
      </c>
      <c r="EB9" s="7">
        <v>3</v>
      </c>
      <c r="EC9" s="7">
        <v>3</v>
      </c>
      <c r="ED9" s="7">
        <v>3</v>
      </c>
      <c r="EE9" s="7">
        <v>3</v>
      </c>
      <c r="EF9" s="7">
        <v>3</v>
      </c>
      <c r="EG9" s="7">
        <v>3</v>
      </c>
      <c r="EH9" s="7">
        <v>3</v>
      </c>
      <c r="EI9" s="7">
        <v>3</v>
      </c>
      <c r="EJ9" s="7">
        <v>3</v>
      </c>
      <c r="EK9" s="7">
        <v>3</v>
      </c>
      <c r="EL9" s="7">
        <v>3</v>
      </c>
      <c r="EM9" s="7">
        <v>3</v>
      </c>
      <c r="EN9" s="7">
        <v>3</v>
      </c>
      <c r="EO9" s="7">
        <v>3</v>
      </c>
      <c r="EP9" s="7">
        <v>3</v>
      </c>
      <c r="EQ9" s="7">
        <v>3</v>
      </c>
      <c r="ER9" s="7">
        <v>3</v>
      </c>
      <c r="ES9" s="7">
        <v>3</v>
      </c>
      <c r="ET9" s="7">
        <v>3</v>
      </c>
      <c r="EU9" s="7">
        <v>3</v>
      </c>
      <c r="EV9" s="7">
        <v>3</v>
      </c>
      <c r="EW9" s="19">
        <f>SUM(DW9:EV9)</f>
        <v>78</v>
      </c>
      <c r="EX9" s="19">
        <f>AVERAGE(DW9,DX9,DY9,DZ9,EA9,EB9,EC9,ED9,EE9,EF9,EG9,EH9,EI9,EJ9,EK9,EL9,EM9,EN9,EO9,EP9,EQ9,ER9,ES9,ET9,EU9,EV9)</f>
        <v>3</v>
      </c>
      <c r="EY9" s="19">
        <v>3</v>
      </c>
    </row>
    <row r="10" spans="3:155">
      <c r="C10" s="7">
        <v>2</v>
      </c>
      <c r="D10" s="7" t="s">
        <v>181</v>
      </c>
      <c r="E10" s="7">
        <v>2</v>
      </c>
      <c r="F10" s="7">
        <v>2</v>
      </c>
      <c r="G10" s="7">
        <v>2</v>
      </c>
      <c r="H10" s="7">
        <v>2</v>
      </c>
      <c r="I10" s="7">
        <v>2</v>
      </c>
      <c r="J10" s="7">
        <v>2</v>
      </c>
      <c r="K10" s="7">
        <v>2</v>
      </c>
      <c r="L10" s="7">
        <v>2</v>
      </c>
      <c r="M10" s="7">
        <v>2</v>
      </c>
      <c r="N10" s="7">
        <v>2</v>
      </c>
      <c r="O10" s="19">
        <v>20</v>
      </c>
      <c r="P10" s="19">
        <f t="shared" ref="P10:P32" si="0">AVERAGE(E10,F10,G10,H10,I10,J10,K10,L10,M10,N10)</f>
        <v>2</v>
      </c>
      <c r="Q10" s="19">
        <v>2</v>
      </c>
      <c r="V10" s="7">
        <v>2</v>
      </c>
      <c r="W10" s="7" t="s">
        <v>181</v>
      </c>
      <c r="X10" s="19">
        <v>2</v>
      </c>
      <c r="Y10" s="19">
        <v>2</v>
      </c>
      <c r="Z10" s="19">
        <v>2</v>
      </c>
      <c r="AA10" s="19">
        <v>2</v>
      </c>
      <c r="AB10" s="19">
        <v>2</v>
      </c>
      <c r="AC10" s="19">
        <v>2</v>
      </c>
      <c r="AD10" s="19">
        <v>2</v>
      </c>
      <c r="AE10" s="19">
        <v>2</v>
      </c>
      <c r="AF10" s="19">
        <v>2</v>
      </c>
      <c r="AG10" s="19">
        <v>2</v>
      </c>
      <c r="AH10" s="19">
        <v>2</v>
      </c>
      <c r="AI10" s="19">
        <v>2</v>
      </c>
      <c r="AJ10" s="7">
        <v>2</v>
      </c>
      <c r="AK10" s="7">
        <v>2</v>
      </c>
      <c r="AL10" s="7">
        <v>2</v>
      </c>
      <c r="AM10" s="7">
        <v>2</v>
      </c>
      <c r="AN10" s="7">
        <v>2</v>
      </c>
      <c r="AO10" s="7">
        <v>2</v>
      </c>
      <c r="AP10" s="7">
        <v>2</v>
      </c>
      <c r="AQ10" s="7">
        <v>2</v>
      </c>
      <c r="AR10" s="7">
        <v>2</v>
      </c>
      <c r="AS10" s="7">
        <v>2</v>
      </c>
      <c r="AT10" s="7">
        <v>2</v>
      </c>
      <c r="AU10" s="7">
        <v>2</v>
      </c>
      <c r="AV10" s="7">
        <v>2</v>
      </c>
      <c r="AW10" s="7">
        <v>2</v>
      </c>
      <c r="AX10" s="7">
        <v>2</v>
      </c>
      <c r="AY10" s="7">
        <v>2</v>
      </c>
      <c r="AZ10" s="7">
        <v>2</v>
      </c>
      <c r="BA10" s="7">
        <v>2</v>
      </c>
      <c r="BB10" s="7">
        <v>2</v>
      </c>
      <c r="BC10" s="7">
        <v>2</v>
      </c>
      <c r="BD10" s="7">
        <v>2</v>
      </c>
      <c r="BE10" s="7">
        <v>2</v>
      </c>
      <c r="BF10" s="7">
        <v>2</v>
      </c>
      <c r="BG10" s="7">
        <v>2</v>
      </c>
      <c r="BH10" s="7">
        <v>2</v>
      </c>
      <c r="BI10" s="7">
        <v>2</v>
      </c>
      <c r="BJ10" s="7">
        <v>2</v>
      </c>
      <c r="BK10" s="7">
        <v>2</v>
      </c>
      <c r="BL10" s="19">
        <f t="shared" ref="BL10:BL32" si="1">SUM(X10:BK10)</f>
        <v>80</v>
      </c>
      <c r="BM10" s="19">
        <f t="shared" ref="BM10:BM32" si="2">AVERAGE(X10,Y10,Z10,AA10,AB10,AC10,AD10,AE10,AF10,AG10,AH10,AI10,AJ10,AK10,AL10,AM10,AN10,AO10,AP10,AQ10,AR10,AS10,AT10,AU10,AV10,AW10,AX10,AY10,AZ10,BA10,BB10,BC10,BD10,BE10,BF10,BG10,BH10,BI10,BJ10,BK10)</f>
        <v>2</v>
      </c>
      <c r="BN10" s="19">
        <v>2</v>
      </c>
      <c r="BS10" s="7">
        <v>2</v>
      </c>
      <c r="BT10" s="7" t="s">
        <v>181</v>
      </c>
      <c r="BU10" s="7">
        <v>3</v>
      </c>
      <c r="BV10" s="7">
        <v>3</v>
      </c>
      <c r="BW10" s="7">
        <v>2</v>
      </c>
      <c r="BX10" s="7">
        <v>2</v>
      </c>
      <c r="BY10" s="7">
        <v>2</v>
      </c>
      <c r="BZ10" s="7">
        <v>3</v>
      </c>
      <c r="CA10" s="7">
        <v>3</v>
      </c>
      <c r="CB10" s="7">
        <v>2</v>
      </c>
      <c r="CC10" s="7">
        <v>2</v>
      </c>
      <c r="CD10" s="7">
        <v>2</v>
      </c>
      <c r="CE10" s="7">
        <v>2</v>
      </c>
      <c r="CF10" s="7">
        <v>2</v>
      </c>
      <c r="CG10" s="7">
        <v>3</v>
      </c>
      <c r="CH10" s="7">
        <v>3</v>
      </c>
      <c r="CI10" s="7">
        <v>3</v>
      </c>
      <c r="CJ10" s="7">
        <v>3</v>
      </c>
      <c r="CK10" s="7">
        <v>3</v>
      </c>
      <c r="CL10" s="19">
        <f t="shared" ref="CL10:CL32" si="3">SUM(BU10:CK10)</f>
        <v>43</v>
      </c>
      <c r="CM10" s="19">
        <f t="shared" ref="CM10:CM32" si="4">AVERAGE(BU10,BV10,BW10,BX10,BY10,BZ10,CA10,CB10,CC10,CD10,CE10,CF10,CG10,CH10,CI10,CJ10,CK10)</f>
        <v>2.52941176470588</v>
      </c>
      <c r="CN10" s="19">
        <v>3</v>
      </c>
      <c r="CR10" s="7">
        <v>2</v>
      </c>
      <c r="CS10" s="7" t="s">
        <v>181</v>
      </c>
      <c r="CT10" s="7">
        <v>2</v>
      </c>
      <c r="CU10" s="7">
        <v>2</v>
      </c>
      <c r="CV10" s="7">
        <v>2</v>
      </c>
      <c r="CW10" s="7">
        <v>2</v>
      </c>
      <c r="CX10" s="7">
        <v>2</v>
      </c>
      <c r="CY10" s="7">
        <v>2</v>
      </c>
      <c r="CZ10" s="7">
        <v>2</v>
      </c>
      <c r="DA10" s="7">
        <v>2</v>
      </c>
      <c r="DB10" s="7">
        <v>2</v>
      </c>
      <c r="DC10" s="7">
        <v>2</v>
      </c>
      <c r="DD10" s="7">
        <v>2</v>
      </c>
      <c r="DE10" s="7">
        <v>2</v>
      </c>
      <c r="DF10" s="7">
        <v>2</v>
      </c>
      <c r="DG10" s="7">
        <v>2</v>
      </c>
      <c r="DH10" s="7">
        <v>2</v>
      </c>
      <c r="DI10" s="7">
        <v>2</v>
      </c>
      <c r="DJ10" s="7">
        <v>3</v>
      </c>
      <c r="DK10" s="7">
        <v>3</v>
      </c>
      <c r="DL10" s="7">
        <v>2</v>
      </c>
      <c r="DM10" s="7">
        <v>2</v>
      </c>
      <c r="DN10" s="7">
        <v>3</v>
      </c>
      <c r="DO10" s="19">
        <f t="shared" ref="DO10:DO32" si="5">SUM(CT10:DN10)</f>
        <v>45</v>
      </c>
      <c r="DP10" s="19">
        <f t="shared" ref="DP10:DP32" si="6">AVERAGE(CT10,CU10,CV10,CW10,CX10,CY10,CZ10,DA10,DB10,DC10,DD10,DE10,DF10,DG10,DH10,DI10,DJ10,DK10,DL10,DM10,DN10)</f>
        <v>2.14285714285714</v>
      </c>
      <c r="DQ10" s="19">
        <v>3</v>
      </c>
      <c r="DU10" s="7">
        <v>2</v>
      </c>
      <c r="DV10" s="7" t="s">
        <v>181</v>
      </c>
      <c r="DW10" s="7">
        <v>3</v>
      </c>
      <c r="DX10" s="7">
        <v>3</v>
      </c>
      <c r="DY10" s="7">
        <v>3</v>
      </c>
      <c r="DZ10" s="7">
        <v>3</v>
      </c>
      <c r="EA10" s="7">
        <v>3</v>
      </c>
      <c r="EB10" s="7">
        <v>3</v>
      </c>
      <c r="EC10" s="7">
        <v>3</v>
      </c>
      <c r="ED10" s="7">
        <v>3</v>
      </c>
      <c r="EE10" s="7">
        <v>3</v>
      </c>
      <c r="EF10" s="7">
        <v>3</v>
      </c>
      <c r="EG10" s="7">
        <v>3</v>
      </c>
      <c r="EH10" s="7">
        <v>3</v>
      </c>
      <c r="EI10" s="7">
        <v>3</v>
      </c>
      <c r="EJ10" s="7">
        <v>3</v>
      </c>
      <c r="EK10" s="7">
        <v>3</v>
      </c>
      <c r="EL10" s="7">
        <v>3</v>
      </c>
      <c r="EM10" s="7">
        <v>3</v>
      </c>
      <c r="EN10" s="7">
        <v>3</v>
      </c>
      <c r="EO10" s="7">
        <v>2</v>
      </c>
      <c r="EP10" s="7">
        <v>2</v>
      </c>
      <c r="EQ10" s="7">
        <v>2</v>
      </c>
      <c r="ER10" s="7">
        <v>2</v>
      </c>
      <c r="ES10" s="7">
        <v>2</v>
      </c>
      <c r="ET10" s="7">
        <v>2</v>
      </c>
      <c r="EU10" s="7">
        <v>2</v>
      </c>
      <c r="EV10" s="7">
        <v>2</v>
      </c>
      <c r="EW10" s="19">
        <f t="shared" ref="EW10:EW32" si="7">SUM(DW10:EV10)</f>
        <v>70</v>
      </c>
      <c r="EX10" s="19">
        <f t="shared" ref="EX10:EX32" si="8">AVERAGE(DW10,DX10,DY10,DZ10,EA10,EB10,EC10,ED10,EE10,EF10,EG10,EH10,EI10,EJ10,EK10,EL10,EM10,EN10,EO10,EP10,EQ10,ER10,ES10,ET10,EU10,EV10)</f>
        <v>2.69230769230769</v>
      </c>
      <c r="EY10" s="19">
        <v>3</v>
      </c>
    </row>
    <row r="11" spans="3:155">
      <c r="C11" s="7">
        <v>3</v>
      </c>
      <c r="D11" s="7" t="s">
        <v>182</v>
      </c>
      <c r="E11" s="7">
        <v>3</v>
      </c>
      <c r="F11" s="7">
        <v>3</v>
      </c>
      <c r="G11" s="7">
        <v>3</v>
      </c>
      <c r="H11" s="7">
        <v>2</v>
      </c>
      <c r="I11" s="7">
        <v>2</v>
      </c>
      <c r="J11" s="7">
        <v>2</v>
      </c>
      <c r="K11" s="7">
        <v>3</v>
      </c>
      <c r="L11" s="7">
        <v>3</v>
      </c>
      <c r="M11" s="7">
        <v>3</v>
      </c>
      <c r="N11" s="7">
        <v>3</v>
      </c>
      <c r="O11" s="19">
        <v>27</v>
      </c>
      <c r="P11" s="19">
        <f t="shared" si="0"/>
        <v>2.7</v>
      </c>
      <c r="Q11" s="19">
        <v>3</v>
      </c>
      <c r="V11" s="7">
        <v>3</v>
      </c>
      <c r="W11" s="7" t="s">
        <v>182</v>
      </c>
      <c r="X11" s="7">
        <v>2</v>
      </c>
      <c r="Y11" s="7">
        <v>2</v>
      </c>
      <c r="Z11" s="7">
        <v>2</v>
      </c>
      <c r="AA11" s="7">
        <v>2</v>
      </c>
      <c r="AB11" s="7">
        <v>2</v>
      </c>
      <c r="AC11" s="7">
        <v>2</v>
      </c>
      <c r="AD11" s="7">
        <v>2</v>
      </c>
      <c r="AE11" s="7">
        <v>3</v>
      </c>
      <c r="AF11" s="7">
        <v>3</v>
      </c>
      <c r="AG11" s="7">
        <v>3</v>
      </c>
      <c r="AH11" s="7">
        <v>2</v>
      </c>
      <c r="AI11" s="7">
        <v>2</v>
      </c>
      <c r="AJ11" s="7">
        <v>3</v>
      </c>
      <c r="AK11" s="7">
        <v>3</v>
      </c>
      <c r="AL11" s="7">
        <v>3</v>
      </c>
      <c r="AM11" s="7">
        <v>2</v>
      </c>
      <c r="AN11" s="7">
        <v>2</v>
      </c>
      <c r="AO11" s="7">
        <v>2</v>
      </c>
      <c r="AP11" s="7">
        <v>2</v>
      </c>
      <c r="AQ11" s="7">
        <v>2</v>
      </c>
      <c r="AR11" s="7">
        <v>2</v>
      </c>
      <c r="AS11" s="7">
        <v>2</v>
      </c>
      <c r="AT11" s="7">
        <v>2</v>
      </c>
      <c r="AU11" s="7">
        <v>2</v>
      </c>
      <c r="AV11" s="7">
        <v>2</v>
      </c>
      <c r="AW11" s="7">
        <v>2</v>
      </c>
      <c r="AX11" s="7">
        <v>2</v>
      </c>
      <c r="AY11" s="7">
        <v>2</v>
      </c>
      <c r="AZ11" s="7">
        <v>2</v>
      </c>
      <c r="BA11" s="7">
        <v>2</v>
      </c>
      <c r="BB11" s="7">
        <v>2</v>
      </c>
      <c r="BC11" s="7">
        <v>2</v>
      </c>
      <c r="BD11" s="7">
        <v>2</v>
      </c>
      <c r="BE11" s="7">
        <v>2</v>
      </c>
      <c r="BF11" s="7">
        <v>2</v>
      </c>
      <c r="BG11" s="7">
        <v>2</v>
      </c>
      <c r="BH11" s="7">
        <v>2</v>
      </c>
      <c r="BI11" s="7">
        <v>3</v>
      </c>
      <c r="BJ11" s="7">
        <v>3</v>
      </c>
      <c r="BK11" s="7">
        <v>3</v>
      </c>
      <c r="BL11" s="19">
        <f t="shared" si="1"/>
        <v>89</v>
      </c>
      <c r="BM11" s="19">
        <f t="shared" si="2"/>
        <v>2.225</v>
      </c>
      <c r="BN11" s="19">
        <v>2</v>
      </c>
      <c r="BS11" s="7">
        <v>3</v>
      </c>
      <c r="BT11" s="7" t="s">
        <v>182</v>
      </c>
      <c r="BU11" s="7">
        <v>3</v>
      </c>
      <c r="BV11" s="7">
        <v>3</v>
      </c>
      <c r="BW11" s="7">
        <v>3</v>
      </c>
      <c r="BX11" s="7">
        <v>3</v>
      </c>
      <c r="BY11" s="7">
        <v>3</v>
      </c>
      <c r="BZ11" s="7">
        <v>3</v>
      </c>
      <c r="CA11" s="7">
        <v>3</v>
      </c>
      <c r="CB11" s="7">
        <v>3</v>
      </c>
      <c r="CC11" s="7">
        <v>3</v>
      </c>
      <c r="CD11" s="7">
        <v>3</v>
      </c>
      <c r="CE11" s="7">
        <v>3</v>
      </c>
      <c r="CF11" s="7">
        <v>3</v>
      </c>
      <c r="CG11" s="7">
        <v>3</v>
      </c>
      <c r="CH11" s="7">
        <v>3</v>
      </c>
      <c r="CI11" s="7">
        <v>2</v>
      </c>
      <c r="CJ11" s="7">
        <v>2</v>
      </c>
      <c r="CK11" s="7">
        <v>2</v>
      </c>
      <c r="CL11" s="19">
        <f t="shared" si="3"/>
        <v>48</v>
      </c>
      <c r="CM11" s="19">
        <f t="shared" si="4"/>
        <v>2.82352941176471</v>
      </c>
      <c r="CN11" s="19">
        <v>3</v>
      </c>
      <c r="CR11" s="7">
        <v>3</v>
      </c>
      <c r="CS11" s="7" t="s">
        <v>182</v>
      </c>
      <c r="CT11" s="7">
        <v>3</v>
      </c>
      <c r="CU11" s="7">
        <v>3</v>
      </c>
      <c r="CV11" s="7">
        <v>3</v>
      </c>
      <c r="CW11" s="7">
        <v>2</v>
      </c>
      <c r="CX11" s="7">
        <v>2</v>
      </c>
      <c r="CY11" s="7">
        <v>2</v>
      </c>
      <c r="CZ11" s="7">
        <v>3</v>
      </c>
      <c r="DA11" s="7">
        <v>3</v>
      </c>
      <c r="DB11" s="7">
        <v>2</v>
      </c>
      <c r="DC11" s="7">
        <v>2</v>
      </c>
      <c r="DD11" s="7">
        <v>2</v>
      </c>
      <c r="DE11" s="7">
        <v>2</v>
      </c>
      <c r="DF11" s="7">
        <v>2</v>
      </c>
      <c r="DG11" s="7">
        <v>2</v>
      </c>
      <c r="DH11" s="7">
        <v>2</v>
      </c>
      <c r="DI11" s="7">
        <v>2</v>
      </c>
      <c r="DJ11" s="7">
        <v>3</v>
      </c>
      <c r="DK11" s="7">
        <v>3</v>
      </c>
      <c r="DL11" s="7">
        <v>3</v>
      </c>
      <c r="DM11" s="7">
        <v>3</v>
      </c>
      <c r="DN11" s="7">
        <v>3</v>
      </c>
      <c r="DO11" s="19">
        <f t="shared" si="5"/>
        <v>52</v>
      </c>
      <c r="DP11" s="19">
        <f t="shared" si="6"/>
        <v>2.47619047619048</v>
      </c>
      <c r="DQ11" s="19">
        <v>3</v>
      </c>
      <c r="DU11" s="7">
        <v>3</v>
      </c>
      <c r="DV11" s="7" t="s">
        <v>182</v>
      </c>
      <c r="DW11" s="7">
        <v>3</v>
      </c>
      <c r="DX11" s="7">
        <v>3</v>
      </c>
      <c r="DY11" s="7">
        <v>3</v>
      </c>
      <c r="DZ11" s="7">
        <v>3</v>
      </c>
      <c r="EA11" s="7">
        <v>3</v>
      </c>
      <c r="EB11" s="7">
        <v>3</v>
      </c>
      <c r="EC11" s="7">
        <v>3</v>
      </c>
      <c r="ED11" s="7">
        <v>3</v>
      </c>
      <c r="EE11" s="7">
        <v>3</v>
      </c>
      <c r="EF11" s="7">
        <v>3</v>
      </c>
      <c r="EG11" s="7">
        <v>3</v>
      </c>
      <c r="EH11" s="7">
        <v>3</v>
      </c>
      <c r="EI11" s="7">
        <v>3</v>
      </c>
      <c r="EJ11" s="7">
        <v>3</v>
      </c>
      <c r="EK11" s="7">
        <v>3</v>
      </c>
      <c r="EL11" s="7">
        <v>3</v>
      </c>
      <c r="EM11" s="7">
        <v>3</v>
      </c>
      <c r="EN11" s="7">
        <v>3</v>
      </c>
      <c r="EO11" s="7">
        <v>3</v>
      </c>
      <c r="EP11" s="7">
        <v>3</v>
      </c>
      <c r="EQ11" s="7">
        <v>3</v>
      </c>
      <c r="ER11" s="7">
        <v>3</v>
      </c>
      <c r="ES11" s="7">
        <v>3</v>
      </c>
      <c r="ET11" s="7">
        <v>3</v>
      </c>
      <c r="EU11" s="7">
        <v>3</v>
      </c>
      <c r="EV11" s="7">
        <v>3</v>
      </c>
      <c r="EW11" s="19">
        <f t="shared" si="7"/>
        <v>78</v>
      </c>
      <c r="EX11" s="19">
        <f t="shared" si="8"/>
        <v>3</v>
      </c>
      <c r="EY11" s="19">
        <v>3</v>
      </c>
    </row>
    <row r="12" spans="3:155">
      <c r="C12" s="7">
        <v>4</v>
      </c>
      <c r="D12" s="7" t="s">
        <v>183</v>
      </c>
      <c r="E12" s="7">
        <v>2</v>
      </c>
      <c r="F12" s="7">
        <v>2</v>
      </c>
      <c r="G12" s="7">
        <v>3</v>
      </c>
      <c r="H12" s="7">
        <v>3</v>
      </c>
      <c r="I12" s="7">
        <v>3</v>
      </c>
      <c r="J12" s="7">
        <v>2</v>
      </c>
      <c r="K12" s="7">
        <v>2</v>
      </c>
      <c r="L12" s="7">
        <v>2</v>
      </c>
      <c r="M12" s="7">
        <v>2</v>
      </c>
      <c r="N12" s="7">
        <v>3</v>
      </c>
      <c r="O12" s="19">
        <v>24</v>
      </c>
      <c r="P12" s="19">
        <f t="shared" si="0"/>
        <v>2.4</v>
      </c>
      <c r="Q12" s="19">
        <v>2</v>
      </c>
      <c r="V12" s="7">
        <v>4</v>
      </c>
      <c r="W12" s="7" t="s">
        <v>183</v>
      </c>
      <c r="X12" s="7">
        <v>2</v>
      </c>
      <c r="Y12" s="7">
        <v>2</v>
      </c>
      <c r="Z12" s="7">
        <v>2</v>
      </c>
      <c r="AA12" s="7">
        <v>2</v>
      </c>
      <c r="AB12" s="7">
        <v>2</v>
      </c>
      <c r="AC12" s="7">
        <v>2</v>
      </c>
      <c r="AD12" s="7">
        <v>2</v>
      </c>
      <c r="AE12" s="7">
        <v>3</v>
      </c>
      <c r="AF12" s="7">
        <v>3</v>
      </c>
      <c r="AG12" s="7">
        <v>2</v>
      </c>
      <c r="AH12" s="7">
        <v>2</v>
      </c>
      <c r="AI12" s="7">
        <v>2</v>
      </c>
      <c r="AJ12" s="7">
        <v>2</v>
      </c>
      <c r="AK12" s="7">
        <v>2</v>
      </c>
      <c r="AL12" s="7">
        <v>2</v>
      </c>
      <c r="AM12" s="7">
        <v>2</v>
      </c>
      <c r="AN12" s="7">
        <v>2</v>
      </c>
      <c r="AO12" s="7">
        <v>2</v>
      </c>
      <c r="AP12" s="7">
        <v>2</v>
      </c>
      <c r="AQ12" s="7">
        <v>2</v>
      </c>
      <c r="AR12" s="7">
        <v>2</v>
      </c>
      <c r="AS12" s="7">
        <v>2</v>
      </c>
      <c r="AT12" s="7">
        <v>2</v>
      </c>
      <c r="AU12" s="7">
        <v>2</v>
      </c>
      <c r="AV12" s="7">
        <v>2</v>
      </c>
      <c r="AW12" s="7">
        <v>2</v>
      </c>
      <c r="AX12" s="7">
        <v>2</v>
      </c>
      <c r="AY12" s="7">
        <v>2</v>
      </c>
      <c r="AZ12" s="7">
        <v>2</v>
      </c>
      <c r="BA12" s="7">
        <v>2</v>
      </c>
      <c r="BB12" s="7">
        <v>2</v>
      </c>
      <c r="BC12" s="7">
        <v>2</v>
      </c>
      <c r="BD12" s="7">
        <v>2</v>
      </c>
      <c r="BE12" s="7">
        <v>2</v>
      </c>
      <c r="BF12" s="7">
        <v>2</v>
      </c>
      <c r="BG12" s="7">
        <v>2</v>
      </c>
      <c r="BH12" s="7">
        <v>2</v>
      </c>
      <c r="BI12" s="7">
        <v>2</v>
      </c>
      <c r="BJ12" s="7">
        <v>2</v>
      </c>
      <c r="BK12" s="7">
        <v>2</v>
      </c>
      <c r="BL12" s="19">
        <f t="shared" si="1"/>
        <v>82</v>
      </c>
      <c r="BM12" s="19">
        <f t="shared" si="2"/>
        <v>2.05</v>
      </c>
      <c r="BN12" s="19">
        <v>2</v>
      </c>
      <c r="BS12" s="7">
        <v>4</v>
      </c>
      <c r="BT12" s="7" t="s">
        <v>183</v>
      </c>
      <c r="BU12" s="7">
        <v>3</v>
      </c>
      <c r="BV12" s="7">
        <v>3</v>
      </c>
      <c r="BW12" s="7">
        <v>3</v>
      </c>
      <c r="BX12" s="7">
        <v>2</v>
      </c>
      <c r="BY12" s="7">
        <v>2</v>
      </c>
      <c r="BZ12" s="7">
        <v>2</v>
      </c>
      <c r="CA12" s="7">
        <v>2</v>
      </c>
      <c r="CB12" s="7">
        <v>3</v>
      </c>
      <c r="CC12" s="7">
        <v>3</v>
      </c>
      <c r="CD12" s="7">
        <v>3</v>
      </c>
      <c r="CE12" s="7">
        <v>3</v>
      </c>
      <c r="CF12" s="7">
        <v>3</v>
      </c>
      <c r="CG12" s="7">
        <v>3</v>
      </c>
      <c r="CH12" s="7">
        <v>3</v>
      </c>
      <c r="CI12" s="7">
        <v>2</v>
      </c>
      <c r="CJ12" s="7">
        <v>2</v>
      </c>
      <c r="CK12" s="7">
        <v>2</v>
      </c>
      <c r="CL12" s="19">
        <f t="shared" si="3"/>
        <v>44</v>
      </c>
      <c r="CM12" s="19">
        <f t="shared" si="4"/>
        <v>2.58823529411765</v>
      </c>
      <c r="CN12" s="19">
        <v>3</v>
      </c>
      <c r="CR12" s="7">
        <v>4</v>
      </c>
      <c r="CS12" s="7" t="s">
        <v>183</v>
      </c>
      <c r="CT12" s="7">
        <v>2</v>
      </c>
      <c r="CU12" s="7">
        <v>2</v>
      </c>
      <c r="CV12" s="7">
        <v>2</v>
      </c>
      <c r="CW12" s="7">
        <v>2</v>
      </c>
      <c r="CX12" s="7">
        <v>2</v>
      </c>
      <c r="CY12" s="7">
        <v>2</v>
      </c>
      <c r="CZ12" s="7">
        <v>2</v>
      </c>
      <c r="DA12" s="7">
        <v>2</v>
      </c>
      <c r="DB12" s="7">
        <v>2</v>
      </c>
      <c r="DC12" s="7">
        <v>2</v>
      </c>
      <c r="DD12" s="7">
        <v>2</v>
      </c>
      <c r="DE12" s="7">
        <v>2</v>
      </c>
      <c r="DF12" s="7">
        <v>2</v>
      </c>
      <c r="DG12" s="7">
        <v>2</v>
      </c>
      <c r="DH12" s="7">
        <v>2</v>
      </c>
      <c r="DI12" s="7">
        <v>2</v>
      </c>
      <c r="DJ12" s="7">
        <v>3</v>
      </c>
      <c r="DK12" s="7">
        <v>3</v>
      </c>
      <c r="DL12" s="7">
        <v>3</v>
      </c>
      <c r="DM12" s="7">
        <v>3</v>
      </c>
      <c r="DN12" s="7">
        <v>3</v>
      </c>
      <c r="DO12" s="19">
        <f t="shared" si="5"/>
        <v>47</v>
      </c>
      <c r="DP12" s="19">
        <f t="shared" si="6"/>
        <v>2.23809523809524</v>
      </c>
      <c r="DQ12" s="19">
        <v>2</v>
      </c>
      <c r="DU12" s="7">
        <v>4</v>
      </c>
      <c r="DV12" s="7" t="s">
        <v>183</v>
      </c>
      <c r="DW12" s="7">
        <v>3</v>
      </c>
      <c r="DX12" s="7">
        <v>3</v>
      </c>
      <c r="DY12" s="7">
        <v>3</v>
      </c>
      <c r="DZ12" s="7">
        <v>3</v>
      </c>
      <c r="EA12" s="7">
        <v>3</v>
      </c>
      <c r="EB12" s="7">
        <v>3</v>
      </c>
      <c r="EC12" s="7">
        <v>3</v>
      </c>
      <c r="ED12" s="7">
        <v>3</v>
      </c>
      <c r="EE12" s="7">
        <v>3</v>
      </c>
      <c r="EF12" s="7">
        <v>2</v>
      </c>
      <c r="EG12" s="7">
        <v>2</v>
      </c>
      <c r="EH12" s="7">
        <v>3</v>
      </c>
      <c r="EI12" s="7">
        <v>2</v>
      </c>
      <c r="EJ12" s="7">
        <v>3</v>
      </c>
      <c r="EK12" s="7">
        <v>2</v>
      </c>
      <c r="EL12" s="7">
        <v>8</v>
      </c>
      <c r="EM12" s="7">
        <v>2</v>
      </c>
      <c r="EN12" s="7">
        <v>2</v>
      </c>
      <c r="EO12" s="7">
        <v>2</v>
      </c>
      <c r="EP12" s="7">
        <v>2</v>
      </c>
      <c r="EQ12" s="7">
        <v>2</v>
      </c>
      <c r="ER12" s="7">
        <v>2</v>
      </c>
      <c r="ES12" s="7">
        <v>2</v>
      </c>
      <c r="ET12" s="7">
        <v>2</v>
      </c>
      <c r="EU12" s="7">
        <v>2</v>
      </c>
      <c r="EV12" s="7">
        <v>2</v>
      </c>
      <c r="EW12" s="19">
        <f t="shared" si="7"/>
        <v>69</v>
      </c>
      <c r="EX12" s="19">
        <f t="shared" si="8"/>
        <v>2.65384615384615</v>
      </c>
      <c r="EY12" s="19">
        <v>3</v>
      </c>
    </row>
    <row r="13" spans="3:155">
      <c r="C13" s="7">
        <v>5</v>
      </c>
      <c r="D13" s="7" t="s">
        <v>184</v>
      </c>
      <c r="E13" s="7">
        <v>3</v>
      </c>
      <c r="F13" s="7">
        <v>3</v>
      </c>
      <c r="G13" s="7">
        <v>3</v>
      </c>
      <c r="H13" s="7">
        <v>3</v>
      </c>
      <c r="I13" s="7">
        <v>3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  <c r="O13" s="19">
        <v>30</v>
      </c>
      <c r="P13" s="19">
        <f t="shared" si="0"/>
        <v>3</v>
      </c>
      <c r="Q13" s="19">
        <v>3</v>
      </c>
      <c r="V13" s="7">
        <v>5</v>
      </c>
      <c r="W13" s="7" t="s">
        <v>184</v>
      </c>
      <c r="X13" s="7">
        <v>3</v>
      </c>
      <c r="Y13" s="7">
        <v>3</v>
      </c>
      <c r="Z13" s="7">
        <v>3</v>
      </c>
      <c r="AA13" s="7">
        <v>3</v>
      </c>
      <c r="AB13" s="7">
        <v>3</v>
      </c>
      <c r="AC13" s="7">
        <v>3</v>
      </c>
      <c r="AD13" s="7">
        <v>3</v>
      </c>
      <c r="AE13" s="7">
        <v>3</v>
      </c>
      <c r="AF13" s="7">
        <v>3</v>
      </c>
      <c r="AG13" s="7">
        <v>3</v>
      </c>
      <c r="AH13" s="7">
        <v>3</v>
      </c>
      <c r="AI13" s="7">
        <v>3</v>
      </c>
      <c r="AJ13" s="7">
        <v>3</v>
      </c>
      <c r="AK13" s="7">
        <v>3</v>
      </c>
      <c r="AL13" s="7">
        <v>3</v>
      </c>
      <c r="AM13" s="7">
        <v>3</v>
      </c>
      <c r="AN13" s="7">
        <v>3</v>
      </c>
      <c r="AO13" s="7">
        <v>3</v>
      </c>
      <c r="AP13" s="7">
        <v>3</v>
      </c>
      <c r="AQ13" s="7">
        <v>3</v>
      </c>
      <c r="AR13" s="7">
        <v>2</v>
      </c>
      <c r="AS13" s="7">
        <v>2</v>
      </c>
      <c r="AT13" s="7">
        <v>2</v>
      </c>
      <c r="AU13" s="7">
        <v>2</v>
      </c>
      <c r="AV13" s="7">
        <v>3</v>
      </c>
      <c r="AW13" s="7">
        <v>3</v>
      </c>
      <c r="AX13" s="7">
        <v>2</v>
      </c>
      <c r="AY13" s="7">
        <v>2</v>
      </c>
      <c r="AZ13" s="7">
        <v>3</v>
      </c>
      <c r="BA13" s="7">
        <v>3</v>
      </c>
      <c r="BB13" s="7">
        <v>3</v>
      </c>
      <c r="BC13" s="7">
        <v>2</v>
      </c>
      <c r="BD13" s="7">
        <v>2</v>
      </c>
      <c r="BE13" s="7">
        <v>3</v>
      </c>
      <c r="BF13" s="7">
        <v>3</v>
      </c>
      <c r="BG13" s="7">
        <v>3</v>
      </c>
      <c r="BH13" s="7">
        <v>3</v>
      </c>
      <c r="BI13" s="7">
        <v>3</v>
      </c>
      <c r="BJ13" s="7">
        <v>3</v>
      </c>
      <c r="BK13" s="7">
        <v>3</v>
      </c>
      <c r="BL13" s="19">
        <v>271</v>
      </c>
      <c r="BM13" s="19">
        <f t="shared" si="2"/>
        <v>2.8</v>
      </c>
      <c r="BN13" s="19">
        <v>3</v>
      </c>
      <c r="BS13" s="7">
        <v>5</v>
      </c>
      <c r="BT13" s="7" t="s">
        <v>184</v>
      </c>
      <c r="BU13" s="7">
        <v>3</v>
      </c>
      <c r="BV13" s="7">
        <v>3</v>
      </c>
      <c r="BW13" s="7">
        <v>3</v>
      </c>
      <c r="BX13" s="7">
        <v>3</v>
      </c>
      <c r="BY13" s="7">
        <v>3</v>
      </c>
      <c r="BZ13" s="7">
        <v>3</v>
      </c>
      <c r="CA13" s="7">
        <v>3</v>
      </c>
      <c r="CB13" s="7">
        <v>3</v>
      </c>
      <c r="CC13" s="7">
        <v>3</v>
      </c>
      <c r="CD13" s="7">
        <v>3</v>
      </c>
      <c r="CE13" s="7">
        <v>3</v>
      </c>
      <c r="CF13" s="7">
        <v>3</v>
      </c>
      <c r="CG13" s="7">
        <v>3</v>
      </c>
      <c r="CH13" s="7">
        <v>3</v>
      </c>
      <c r="CI13" s="7">
        <v>3</v>
      </c>
      <c r="CJ13" s="7">
        <v>3</v>
      </c>
      <c r="CK13" s="7">
        <v>3</v>
      </c>
      <c r="CL13" s="19">
        <f t="shared" si="3"/>
        <v>51</v>
      </c>
      <c r="CM13" s="19">
        <f t="shared" si="4"/>
        <v>3</v>
      </c>
      <c r="CN13" s="19">
        <v>3</v>
      </c>
      <c r="CR13" s="7">
        <v>5</v>
      </c>
      <c r="CS13" s="7" t="s">
        <v>184</v>
      </c>
      <c r="CT13" s="7">
        <v>3</v>
      </c>
      <c r="CU13" s="7">
        <v>3</v>
      </c>
      <c r="CV13" s="7">
        <v>3</v>
      </c>
      <c r="CW13" s="7">
        <v>3</v>
      </c>
      <c r="CX13" s="7">
        <v>3</v>
      </c>
      <c r="CY13" s="7">
        <v>3</v>
      </c>
      <c r="CZ13" s="7">
        <v>3</v>
      </c>
      <c r="DA13" s="7">
        <v>3</v>
      </c>
      <c r="DB13" s="7">
        <v>3</v>
      </c>
      <c r="DC13" s="7">
        <v>3</v>
      </c>
      <c r="DD13" s="7">
        <v>3</v>
      </c>
      <c r="DE13" s="7">
        <v>3</v>
      </c>
      <c r="DF13" s="7">
        <v>3</v>
      </c>
      <c r="DG13" s="7">
        <v>3</v>
      </c>
      <c r="DH13" s="7">
        <v>3</v>
      </c>
      <c r="DI13" s="7">
        <v>3</v>
      </c>
      <c r="DJ13" s="7">
        <v>3</v>
      </c>
      <c r="DK13" s="7">
        <v>3</v>
      </c>
      <c r="DL13" s="7">
        <v>3</v>
      </c>
      <c r="DM13" s="7">
        <v>3</v>
      </c>
      <c r="DN13" s="7">
        <v>3</v>
      </c>
      <c r="DO13" s="19">
        <f t="shared" si="5"/>
        <v>63</v>
      </c>
      <c r="DP13" s="19">
        <f t="shared" si="6"/>
        <v>3</v>
      </c>
      <c r="DQ13" s="19">
        <v>3</v>
      </c>
      <c r="DU13" s="7">
        <v>5</v>
      </c>
      <c r="DV13" s="7" t="s">
        <v>184</v>
      </c>
      <c r="DW13" s="7">
        <v>3</v>
      </c>
      <c r="DX13" s="7">
        <v>3</v>
      </c>
      <c r="DY13" s="7">
        <v>3</v>
      </c>
      <c r="DZ13" s="7">
        <v>3</v>
      </c>
      <c r="EA13" s="7">
        <v>3</v>
      </c>
      <c r="EB13" s="7">
        <v>3</v>
      </c>
      <c r="EC13" s="7">
        <v>3</v>
      </c>
      <c r="ED13" s="7">
        <v>3</v>
      </c>
      <c r="EE13" s="7">
        <v>3</v>
      </c>
      <c r="EF13" s="7">
        <v>3</v>
      </c>
      <c r="EG13" s="7">
        <v>3</v>
      </c>
      <c r="EH13" s="7">
        <v>3</v>
      </c>
      <c r="EI13" s="7">
        <v>3</v>
      </c>
      <c r="EJ13" s="7">
        <v>3</v>
      </c>
      <c r="EK13" s="7">
        <v>3</v>
      </c>
      <c r="EL13" s="7">
        <v>3</v>
      </c>
      <c r="EM13" s="7">
        <v>3</v>
      </c>
      <c r="EN13" s="7">
        <v>3</v>
      </c>
      <c r="EO13" s="7">
        <v>3</v>
      </c>
      <c r="EP13" s="7">
        <v>3</v>
      </c>
      <c r="EQ13" s="7">
        <v>3</v>
      </c>
      <c r="ER13" s="7">
        <v>3</v>
      </c>
      <c r="ES13" s="7">
        <v>3</v>
      </c>
      <c r="ET13" s="7">
        <v>3</v>
      </c>
      <c r="EU13" s="7">
        <v>3</v>
      </c>
      <c r="EV13" s="7">
        <v>3</v>
      </c>
      <c r="EW13" s="19">
        <f t="shared" si="7"/>
        <v>78</v>
      </c>
      <c r="EX13" s="19">
        <f t="shared" si="8"/>
        <v>3</v>
      </c>
      <c r="EY13" s="19">
        <v>3</v>
      </c>
    </row>
    <row r="14" spans="3:155">
      <c r="C14" s="7">
        <v>6</v>
      </c>
      <c r="D14" s="7" t="s">
        <v>185</v>
      </c>
      <c r="E14" s="7">
        <v>3</v>
      </c>
      <c r="F14" s="7">
        <v>3</v>
      </c>
      <c r="G14" s="7">
        <v>3</v>
      </c>
      <c r="H14" s="7">
        <v>3</v>
      </c>
      <c r="I14" s="7">
        <v>3</v>
      </c>
      <c r="J14" s="7">
        <v>3</v>
      </c>
      <c r="K14" s="7">
        <v>3</v>
      </c>
      <c r="L14" s="7">
        <v>3</v>
      </c>
      <c r="M14" s="7">
        <v>3</v>
      </c>
      <c r="N14" s="7">
        <v>3</v>
      </c>
      <c r="O14" s="19">
        <v>30</v>
      </c>
      <c r="P14" s="19">
        <f t="shared" si="0"/>
        <v>3</v>
      </c>
      <c r="Q14" s="19">
        <v>3</v>
      </c>
      <c r="V14" s="7">
        <v>6</v>
      </c>
      <c r="W14" s="7" t="s">
        <v>185</v>
      </c>
      <c r="X14" s="7">
        <v>3</v>
      </c>
      <c r="Y14" s="7">
        <v>3</v>
      </c>
      <c r="Z14" s="7">
        <v>3</v>
      </c>
      <c r="AA14" s="7">
        <v>3</v>
      </c>
      <c r="AB14" s="7">
        <v>3</v>
      </c>
      <c r="AC14" s="7">
        <v>3</v>
      </c>
      <c r="AD14" s="7">
        <v>3</v>
      </c>
      <c r="AE14" s="7">
        <v>3</v>
      </c>
      <c r="AF14" s="7">
        <v>3</v>
      </c>
      <c r="AG14" s="7">
        <v>3</v>
      </c>
      <c r="AH14" s="7">
        <v>3</v>
      </c>
      <c r="AI14" s="7">
        <v>3</v>
      </c>
      <c r="AJ14" s="7">
        <v>3</v>
      </c>
      <c r="AK14" s="7">
        <v>3</v>
      </c>
      <c r="AL14" s="7">
        <v>2</v>
      </c>
      <c r="AM14" s="7">
        <v>2</v>
      </c>
      <c r="AN14" s="7">
        <v>2</v>
      </c>
      <c r="AO14" s="7">
        <v>2</v>
      </c>
      <c r="AP14" s="7">
        <v>2</v>
      </c>
      <c r="AQ14" s="7">
        <v>2</v>
      </c>
      <c r="AR14" s="7">
        <v>2</v>
      </c>
      <c r="AS14" s="7">
        <v>2</v>
      </c>
      <c r="AT14" s="7">
        <v>2</v>
      </c>
      <c r="AU14" s="7">
        <v>2</v>
      </c>
      <c r="AV14" s="7">
        <v>2</v>
      </c>
      <c r="AW14" s="7">
        <v>2</v>
      </c>
      <c r="AX14" s="7">
        <v>2</v>
      </c>
      <c r="AY14" s="7">
        <v>2</v>
      </c>
      <c r="AZ14" s="7">
        <v>2</v>
      </c>
      <c r="BA14" s="7">
        <v>2</v>
      </c>
      <c r="BB14" s="7">
        <v>2</v>
      </c>
      <c r="BC14" s="7">
        <v>2</v>
      </c>
      <c r="BD14" s="7">
        <v>2</v>
      </c>
      <c r="BE14" s="7">
        <v>3</v>
      </c>
      <c r="BF14" s="7">
        <v>3</v>
      </c>
      <c r="BG14" s="7">
        <v>3</v>
      </c>
      <c r="BH14" s="7">
        <v>3</v>
      </c>
      <c r="BI14" s="7">
        <v>3</v>
      </c>
      <c r="BJ14" s="7">
        <v>3</v>
      </c>
      <c r="BK14" s="7">
        <v>3</v>
      </c>
      <c r="BL14" s="19">
        <f t="shared" si="1"/>
        <v>101</v>
      </c>
      <c r="BM14" s="19">
        <f t="shared" si="2"/>
        <v>2.525</v>
      </c>
      <c r="BN14" s="19">
        <v>3</v>
      </c>
      <c r="BS14" s="7">
        <v>6</v>
      </c>
      <c r="BT14" s="7" t="s">
        <v>185</v>
      </c>
      <c r="BU14" s="7">
        <v>3</v>
      </c>
      <c r="BV14" s="7">
        <v>3</v>
      </c>
      <c r="BW14" s="7">
        <v>3</v>
      </c>
      <c r="BX14" s="7">
        <v>3</v>
      </c>
      <c r="BY14" s="7">
        <v>3</v>
      </c>
      <c r="BZ14" s="7">
        <v>3</v>
      </c>
      <c r="CA14" s="7">
        <v>3</v>
      </c>
      <c r="CB14" s="7">
        <v>3</v>
      </c>
      <c r="CC14" s="7">
        <v>3</v>
      </c>
      <c r="CD14" s="7">
        <v>3</v>
      </c>
      <c r="CE14" s="7">
        <v>3</v>
      </c>
      <c r="CF14" s="7">
        <v>3</v>
      </c>
      <c r="CG14" s="7">
        <v>3</v>
      </c>
      <c r="CH14" s="7">
        <v>3</v>
      </c>
      <c r="CI14" s="7">
        <v>3</v>
      </c>
      <c r="CJ14" s="7">
        <v>3</v>
      </c>
      <c r="CK14" s="7">
        <v>3</v>
      </c>
      <c r="CL14" s="19">
        <f t="shared" si="3"/>
        <v>51</v>
      </c>
      <c r="CM14" s="19">
        <f t="shared" si="4"/>
        <v>3</v>
      </c>
      <c r="CN14" s="19">
        <v>3</v>
      </c>
      <c r="CR14" s="7">
        <v>6</v>
      </c>
      <c r="CS14" s="7" t="s">
        <v>185</v>
      </c>
      <c r="CT14" s="7">
        <v>3</v>
      </c>
      <c r="CU14" s="7">
        <v>3</v>
      </c>
      <c r="CV14" s="7">
        <v>3</v>
      </c>
      <c r="CW14" s="7">
        <v>2</v>
      </c>
      <c r="CX14" s="7">
        <v>2</v>
      </c>
      <c r="CY14" s="7">
        <v>2</v>
      </c>
      <c r="CZ14" s="7">
        <v>3</v>
      </c>
      <c r="DA14" s="7">
        <v>3</v>
      </c>
      <c r="DB14" s="7">
        <v>2</v>
      </c>
      <c r="DC14" s="7">
        <v>2</v>
      </c>
      <c r="DD14" s="7">
        <v>3</v>
      </c>
      <c r="DE14" s="7">
        <v>3</v>
      </c>
      <c r="DF14" s="7">
        <v>3</v>
      </c>
      <c r="DG14" s="7">
        <v>3</v>
      </c>
      <c r="DH14" s="7">
        <v>3</v>
      </c>
      <c r="DI14" s="7">
        <v>3</v>
      </c>
      <c r="DJ14" s="7">
        <v>3</v>
      </c>
      <c r="DK14" s="7">
        <v>3</v>
      </c>
      <c r="DL14" s="7">
        <v>3</v>
      </c>
      <c r="DM14" s="7">
        <v>3</v>
      </c>
      <c r="DN14" s="7">
        <v>3</v>
      </c>
      <c r="DO14" s="19">
        <f t="shared" si="5"/>
        <v>58</v>
      </c>
      <c r="DP14" s="19">
        <f t="shared" si="6"/>
        <v>2.76190476190476</v>
      </c>
      <c r="DQ14" s="19">
        <v>3</v>
      </c>
      <c r="DU14" s="7">
        <v>6</v>
      </c>
      <c r="DV14" s="7" t="s">
        <v>185</v>
      </c>
      <c r="DW14" s="7">
        <v>3</v>
      </c>
      <c r="DX14" s="7">
        <v>3</v>
      </c>
      <c r="DY14" s="7">
        <v>3</v>
      </c>
      <c r="DZ14" s="7">
        <v>3</v>
      </c>
      <c r="EA14" s="7">
        <v>3</v>
      </c>
      <c r="EB14" s="7">
        <v>3</v>
      </c>
      <c r="EC14" s="7">
        <v>3</v>
      </c>
      <c r="ED14" s="7">
        <v>3</v>
      </c>
      <c r="EE14" s="7">
        <v>3</v>
      </c>
      <c r="EF14" s="7">
        <v>2</v>
      </c>
      <c r="EG14" s="7">
        <v>2</v>
      </c>
      <c r="EH14" s="7">
        <v>2</v>
      </c>
      <c r="EI14" s="7">
        <v>3</v>
      </c>
      <c r="EJ14" s="7">
        <v>3</v>
      </c>
      <c r="EK14" s="7">
        <v>2</v>
      </c>
      <c r="EL14" s="7">
        <v>2</v>
      </c>
      <c r="EM14" s="7">
        <v>2</v>
      </c>
      <c r="EN14" s="7">
        <v>2</v>
      </c>
      <c r="EO14" s="7">
        <v>2</v>
      </c>
      <c r="EP14" s="7">
        <v>2</v>
      </c>
      <c r="EQ14" s="7">
        <v>3</v>
      </c>
      <c r="ER14" s="7">
        <v>3</v>
      </c>
      <c r="ES14" s="7">
        <v>2</v>
      </c>
      <c r="ET14" s="7">
        <v>2</v>
      </c>
      <c r="EU14" s="7">
        <v>2</v>
      </c>
      <c r="EV14" s="7">
        <v>2</v>
      </c>
      <c r="EW14" s="19">
        <f t="shared" si="7"/>
        <v>65</v>
      </c>
      <c r="EX14" s="19">
        <f t="shared" si="8"/>
        <v>2.5</v>
      </c>
      <c r="EY14" s="19">
        <v>3</v>
      </c>
    </row>
    <row r="15" spans="3:155">
      <c r="C15" s="7">
        <v>7</v>
      </c>
      <c r="D15" s="7" t="s">
        <v>186</v>
      </c>
      <c r="E15" s="7">
        <v>3</v>
      </c>
      <c r="F15" s="7">
        <v>3</v>
      </c>
      <c r="G15" s="7">
        <v>3</v>
      </c>
      <c r="H15" s="7">
        <v>3</v>
      </c>
      <c r="I15" s="7">
        <v>3</v>
      </c>
      <c r="J15" s="7">
        <v>2</v>
      </c>
      <c r="K15" s="7">
        <v>2</v>
      </c>
      <c r="L15" s="7">
        <v>2</v>
      </c>
      <c r="M15" s="7">
        <v>3</v>
      </c>
      <c r="N15" s="7">
        <v>3</v>
      </c>
      <c r="O15" s="19">
        <f t="shared" ref="O15:O28" si="9">SUM(E15:N15)</f>
        <v>27</v>
      </c>
      <c r="P15" s="19">
        <f t="shared" si="0"/>
        <v>2.7</v>
      </c>
      <c r="Q15" s="19">
        <v>3</v>
      </c>
      <c r="V15" s="7">
        <v>7</v>
      </c>
      <c r="W15" s="7" t="s">
        <v>186</v>
      </c>
      <c r="X15" s="7">
        <v>2</v>
      </c>
      <c r="Y15" s="7">
        <v>2</v>
      </c>
      <c r="Z15" s="7">
        <v>3</v>
      </c>
      <c r="AA15" s="7">
        <v>3</v>
      </c>
      <c r="AB15" s="7">
        <v>3</v>
      </c>
      <c r="AC15" s="7">
        <v>2</v>
      </c>
      <c r="AD15" s="7">
        <v>2</v>
      </c>
      <c r="AE15" s="7">
        <v>3</v>
      </c>
      <c r="AF15" s="7">
        <v>3</v>
      </c>
      <c r="AG15" s="7">
        <v>2</v>
      </c>
      <c r="AH15" s="7">
        <v>2</v>
      </c>
      <c r="AI15" s="7">
        <v>2</v>
      </c>
      <c r="AJ15" s="7">
        <v>2</v>
      </c>
      <c r="AK15" s="7">
        <v>2</v>
      </c>
      <c r="AL15" s="7">
        <v>2</v>
      </c>
      <c r="AM15" s="7">
        <v>2</v>
      </c>
      <c r="AN15" s="7">
        <v>2</v>
      </c>
      <c r="AO15" s="7">
        <v>2</v>
      </c>
      <c r="AP15" s="7">
        <v>2</v>
      </c>
      <c r="AQ15" s="7">
        <v>2</v>
      </c>
      <c r="AR15" s="7">
        <v>2</v>
      </c>
      <c r="AS15" s="7">
        <v>2</v>
      </c>
      <c r="AT15" s="7">
        <v>2</v>
      </c>
      <c r="AU15" s="7">
        <v>2</v>
      </c>
      <c r="AV15" s="7">
        <v>2</v>
      </c>
      <c r="AW15" s="7">
        <v>2</v>
      </c>
      <c r="AX15" s="7">
        <v>2</v>
      </c>
      <c r="AY15" s="7">
        <v>2</v>
      </c>
      <c r="AZ15" s="7">
        <v>2</v>
      </c>
      <c r="BA15" s="7">
        <v>2</v>
      </c>
      <c r="BB15" s="7">
        <v>2</v>
      </c>
      <c r="BC15" s="7">
        <v>2</v>
      </c>
      <c r="BD15" s="7">
        <v>2</v>
      </c>
      <c r="BE15" s="7">
        <v>2</v>
      </c>
      <c r="BF15" s="7">
        <v>2</v>
      </c>
      <c r="BG15" s="7">
        <v>2</v>
      </c>
      <c r="BH15" s="7">
        <v>3</v>
      </c>
      <c r="BI15" s="7">
        <v>3</v>
      </c>
      <c r="BJ15" s="7">
        <v>3</v>
      </c>
      <c r="BK15" s="7">
        <v>2</v>
      </c>
      <c r="BL15" s="19">
        <f t="shared" si="1"/>
        <v>88</v>
      </c>
      <c r="BM15" s="19">
        <f t="shared" si="2"/>
        <v>2.2</v>
      </c>
      <c r="BN15" s="19">
        <v>2</v>
      </c>
      <c r="BS15" s="7">
        <v>7</v>
      </c>
      <c r="BT15" s="7" t="s">
        <v>186</v>
      </c>
      <c r="BU15" s="7">
        <v>3</v>
      </c>
      <c r="BV15" s="7">
        <v>3</v>
      </c>
      <c r="BW15" s="7">
        <v>2</v>
      </c>
      <c r="BX15" s="7">
        <v>2</v>
      </c>
      <c r="BY15" s="7">
        <v>2</v>
      </c>
      <c r="BZ15" s="7">
        <v>2</v>
      </c>
      <c r="CA15" s="7">
        <v>2</v>
      </c>
      <c r="CB15" s="7">
        <v>3</v>
      </c>
      <c r="CC15" s="7">
        <v>3</v>
      </c>
      <c r="CD15" s="7">
        <v>3</v>
      </c>
      <c r="CE15" s="7">
        <v>3</v>
      </c>
      <c r="CF15" s="7">
        <v>3</v>
      </c>
      <c r="CG15" s="7">
        <v>2</v>
      </c>
      <c r="CH15" s="7">
        <v>2</v>
      </c>
      <c r="CI15" s="7">
        <v>2</v>
      </c>
      <c r="CJ15" s="7">
        <v>2</v>
      </c>
      <c r="CK15" s="7">
        <v>2</v>
      </c>
      <c r="CL15" s="19">
        <f t="shared" si="3"/>
        <v>41</v>
      </c>
      <c r="CM15" s="19">
        <f t="shared" si="4"/>
        <v>2.41176470588235</v>
      </c>
      <c r="CN15" s="19">
        <v>3</v>
      </c>
      <c r="CR15" s="7">
        <v>7</v>
      </c>
      <c r="CS15" s="7" t="s">
        <v>186</v>
      </c>
      <c r="CT15" s="7">
        <v>2</v>
      </c>
      <c r="CU15" s="7">
        <v>2</v>
      </c>
      <c r="CV15" s="7">
        <v>2</v>
      </c>
      <c r="CW15" s="7">
        <v>2</v>
      </c>
      <c r="CX15" s="7">
        <v>2</v>
      </c>
      <c r="CY15" s="7">
        <v>2</v>
      </c>
      <c r="CZ15" s="7">
        <v>2</v>
      </c>
      <c r="DA15" s="7">
        <v>2</v>
      </c>
      <c r="DB15" s="7">
        <v>2</v>
      </c>
      <c r="DC15" s="7">
        <v>2</v>
      </c>
      <c r="DD15" s="7">
        <v>2</v>
      </c>
      <c r="DE15" s="7">
        <v>2</v>
      </c>
      <c r="DF15" s="7">
        <v>2</v>
      </c>
      <c r="DG15" s="7">
        <v>2</v>
      </c>
      <c r="DH15" s="7">
        <v>2</v>
      </c>
      <c r="DI15" s="7">
        <v>2</v>
      </c>
      <c r="DJ15" s="7">
        <v>3</v>
      </c>
      <c r="DK15" s="7">
        <v>3</v>
      </c>
      <c r="DL15" s="7">
        <v>2</v>
      </c>
      <c r="DM15" s="7">
        <v>3</v>
      </c>
      <c r="DN15" s="7">
        <v>3</v>
      </c>
      <c r="DO15" s="19">
        <f t="shared" si="5"/>
        <v>46</v>
      </c>
      <c r="DP15" s="19">
        <f t="shared" si="6"/>
        <v>2.19047619047619</v>
      </c>
      <c r="DQ15" s="19">
        <v>2</v>
      </c>
      <c r="DU15" s="7">
        <v>7</v>
      </c>
      <c r="DV15" s="7" t="s">
        <v>186</v>
      </c>
      <c r="DW15" s="7">
        <v>3</v>
      </c>
      <c r="DX15" s="7">
        <v>3</v>
      </c>
      <c r="DY15" s="7">
        <v>3</v>
      </c>
      <c r="DZ15" s="7">
        <v>3</v>
      </c>
      <c r="EA15" s="7">
        <v>3</v>
      </c>
      <c r="EB15" s="7">
        <v>3</v>
      </c>
      <c r="EC15" s="7">
        <v>3</v>
      </c>
      <c r="ED15" s="7">
        <v>3</v>
      </c>
      <c r="EE15" s="7">
        <v>2</v>
      </c>
      <c r="EF15" s="7">
        <v>2</v>
      </c>
      <c r="EG15" s="7">
        <v>2</v>
      </c>
      <c r="EH15" s="7">
        <v>2</v>
      </c>
      <c r="EI15" s="7">
        <v>2</v>
      </c>
      <c r="EJ15" s="7">
        <v>2</v>
      </c>
      <c r="EK15" s="7">
        <v>2</v>
      </c>
      <c r="EL15" s="7">
        <v>2</v>
      </c>
      <c r="EM15" s="7">
        <v>2</v>
      </c>
      <c r="EN15" s="7">
        <v>2</v>
      </c>
      <c r="EO15" s="7">
        <v>2</v>
      </c>
      <c r="EP15" s="7">
        <v>2</v>
      </c>
      <c r="EQ15" s="7">
        <v>2</v>
      </c>
      <c r="ER15" s="7">
        <v>2</v>
      </c>
      <c r="ES15" s="7">
        <v>2</v>
      </c>
      <c r="ET15" s="7">
        <v>2</v>
      </c>
      <c r="EU15" s="7">
        <v>2</v>
      </c>
      <c r="EV15" s="7">
        <v>2</v>
      </c>
      <c r="EW15" s="19">
        <f t="shared" si="7"/>
        <v>60</v>
      </c>
      <c r="EX15" s="19">
        <f t="shared" si="8"/>
        <v>2.30769230769231</v>
      </c>
      <c r="EY15" s="19">
        <v>2</v>
      </c>
    </row>
    <row r="16" spans="3:155">
      <c r="C16" s="7">
        <v>8</v>
      </c>
      <c r="D16" s="7" t="s">
        <v>187</v>
      </c>
      <c r="E16" s="7">
        <v>3</v>
      </c>
      <c r="F16" s="7">
        <v>3</v>
      </c>
      <c r="G16" s="7">
        <v>2</v>
      </c>
      <c r="H16" s="7">
        <v>2</v>
      </c>
      <c r="I16" s="7">
        <v>2</v>
      </c>
      <c r="J16" s="7">
        <v>3</v>
      </c>
      <c r="K16" s="7">
        <v>3</v>
      </c>
      <c r="L16" s="7">
        <v>3</v>
      </c>
      <c r="M16" s="7">
        <v>3</v>
      </c>
      <c r="N16" s="7">
        <v>3</v>
      </c>
      <c r="O16" s="19">
        <f t="shared" si="9"/>
        <v>27</v>
      </c>
      <c r="P16" s="19">
        <f t="shared" si="0"/>
        <v>2.7</v>
      </c>
      <c r="Q16" s="19">
        <v>3</v>
      </c>
      <c r="V16" s="7">
        <v>8</v>
      </c>
      <c r="W16" s="7" t="s">
        <v>187</v>
      </c>
      <c r="X16" s="7">
        <v>3</v>
      </c>
      <c r="Y16" s="7">
        <v>3</v>
      </c>
      <c r="Z16" s="7">
        <v>3</v>
      </c>
      <c r="AA16" s="7">
        <v>3</v>
      </c>
      <c r="AB16" s="7">
        <v>3</v>
      </c>
      <c r="AC16" s="7">
        <v>3</v>
      </c>
      <c r="AD16" s="7">
        <v>3</v>
      </c>
      <c r="AE16" s="7">
        <v>3</v>
      </c>
      <c r="AF16" s="7">
        <v>3</v>
      </c>
      <c r="AG16" s="7">
        <v>3</v>
      </c>
      <c r="AH16" s="7">
        <v>3</v>
      </c>
      <c r="AI16" s="7">
        <v>3</v>
      </c>
      <c r="AJ16" s="7">
        <v>3</v>
      </c>
      <c r="AK16" s="7">
        <v>3</v>
      </c>
      <c r="AL16" s="7">
        <v>3</v>
      </c>
      <c r="AM16" s="7">
        <v>3</v>
      </c>
      <c r="AN16" s="7">
        <v>3</v>
      </c>
      <c r="AO16" s="7">
        <v>3</v>
      </c>
      <c r="AP16" s="7">
        <v>3</v>
      </c>
      <c r="AQ16" s="7">
        <v>3</v>
      </c>
      <c r="AR16" s="7">
        <v>3</v>
      </c>
      <c r="AS16" s="7">
        <v>2</v>
      </c>
      <c r="AT16" s="7">
        <v>2</v>
      </c>
      <c r="AU16" s="7">
        <v>2</v>
      </c>
      <c r="AV16" s="7">
        <v>2</v>
      </c>
      <c r="AW16" s="7">
        <v>3</v>
      </c>
      <c r="AX16" s="7">
        <v>3</v>
      </c>
      <c r="AY16" s="7">
        <v>3</v>
      </c>
      <c r="AZ16" s="7">
        <v>3</v>
      </c>
      <c r="BA16" s="7">
        <v>3</v>
      </c>
      <c r="BB16" s="7">
        <v>3</v>
      </c>
      <c r="BC16" s="7">
        <v>3</v>
      </c>
      <c r="BD16" s="7">
        <v>3</v>
      </c>
      <c r="BE16" s="7">
        <v>3</v>
      </c>
      <c r="BF16" s="7">
        <v>3</v>
      </c>
      <c r="BG16" s="7">
        <v>3</v>
      </c>
      <c r="BH16" s="7">
        <v>3</v>
      </c>
      <c r="BI16" s="7">
        <v>3</v>
      </c>
      <c r="BJ16" s="7">
        <v>3</v>
      </c>
      <c r="BK16" s="7">
        <v>3</v>
      </c>
      <c r="BL16" s="19">
        <f t="shared" si="1"/>
        <v>116</v>
      </c>
      <c r="BM16" s="19">
        <f t="shared" si="2"/>
        <v>2.9</v>
      </c>
      <c r="BN16" s="19">
        <v>3</v>
      </c>
      <c r="BS16" s="7">
        <v>8</v>
      </c>
      <c r="BT16" s="7" t="s">
        <v>187</v>
      </c>
      <c r="BU16" s="7">
        <v>3</v>
      </c>
      <c r="BV16" s="7">
        <v>3</v>
      </c>
      <c r="BW16" s="7">
        <v>3</v>
      </c>
      <c r="BX16" s="7">
        <v>3</v>
      </c>
      <c r="BY16" s="7">
        <v>3</v>
      </c>
      <c r="BZ16" s="7">
        <v>3</v>
      </c>
      <c r="CA16" s="7">
        <v>3</v>
      </c>
      <c r="CB16" s="7">
        <v>3</v>
      </c>
      <c r="CC16" s="7">
        <v>3</v>
      </c>
      <c r="CD16" s="7">
        <v>2</v>
      </c>
      <c r="CE16" s="7">
        <v>2</v>
      </c>
      <c r="CF16" s="7">
        <v>2</v>
      </c>
      <c r="CG16" s="7">
        <v>3</v>
      </c>
      <c r="CH16" s="7">
        <v>3</v>
      </c>
      <c r="CI16" s="7">
        <v>3</v>
      </c>
      <c r="CJ16" s="7">
        <v>3</v>
      </c>
      <c r="CK16" s="7">
        <v>3</v>
      </c>
      <c r="CL16" s="19">
        <v>48</v>
      </c>
      <c r="CM16" s="19">
        <f t="shared" si="4"/>
        <v>2.82352941176471</v>
      </c>
      <c r="CN16" s="19">
        <v>3</v>
      </c>
      <c r="CR16" s="7">
        <v>8</v>
      </c>
      <c r="CS16" s="7" t="s">
        <v>187</v>
      </c>
      <c r="CT16" s="7">
        <v>3</v>
      </c>
      <c r="CU16" s="7">
        <v>3</v>
      </c>
      <c r="CV16" s="7">
        <v>3</v>
      </c>
      <c r="CW16" s="7">
        <v>3</v>
      </c>
      <c r="CX16" s="7">
        <v>3</v>
      </c>
      <c r="CY16" s="7">
        <v>3</v>
      </c>
      <c r="CZ16" s="7">
        <v>3</v>
      </c>
      <c r="DA16" s="7">
        <v>3</v>
      </c>
      <c r="DB16" s="7">
        <v>3</v>
      </c>
      <c r="DC16" s="7">
        <v>3</v>
      </c>
      <c r="DD16" s="7">
        <v>3</v>
      </c>
      <c r="DE16" s="7">
        <v>3</v>
      </c>
      <c r="DF16" s="7">
        <v>3</v>
      </c>
      <c r="DG16" s="7">
        <v>3</v>
      </c>
      <c r="DH16" s="7">
        <v>3</v>
      </c>
      <c r="DI16" s="7">
        <v>3</v>
      </c>
      <c r="DJ16" s="7">
        <v>3</v>
      </c>
      <c r="DK16" s="7">
        <v>3</v>
      </c>
      <c r="DL16" s="7">
        <v>3</v>
      </c>
      <c r="DM16" s="7">
        <v>3</v>
      </c>
      <c r="DN16" s="7">
        <v>3</v>
      </c>
      <c r="DO16" s="19">
        <f t="shared" si="5"/>
        <v>63</v>
      </c>
      <c r="DP16" s="19">
        <f t="shared" si="6"/>
        <v>3</v>
      </c>
      <c r="DQ16" s="19">
        <v>3</v>
      </c>
      <c r="DU16" s="7">
        <v>8</v>
      </c>
      <c r="DV16" s="7" t="s">
        <v>187</v>
      </c>
      <c r="DW16" s="7">
        <v>3</v>
      </c>
      <c r="DX16" s="7">
        <v>3</v>
      </c>
      <c r="DY16" s="7">
        <v>3</v>
      </c>
      <c r="DZ16" s="7">
        <v>3</v>
      </c>
      <c r="EA16" s="7">
        <v>3</v>
      </c>
      <c r="EB16" s="7">
        <v>3</v>
      </c>
      <c r="EC16" s="7">
        <v>3</v>
      </c>
      <c r="ED16" s="7">
        <v>3</v>
      </c>
      <c r="EE16" s="7">
        <v>3</v>
      </c>
      <c r="EF16" s="7">
        <v>3</v>
      </c>
      <c r="EG16" s="7">
        <v>3</v>
      </c>
      <c r="EH16" s="7">
        <v>3</v>
      </c>
      <c r="EI16" s="7">
        <v>3</v>
      </c>
      <c r="EJ16" s="7">
        <v>3</v>
      </c>
      <c r="EK16" s="7">
        <v>3</v>
      </c>
      <c r="EL16" s="7">
        <v>3</v>
      </c>
      <c r="EM16" s="7">
        <v>3</v>
      </c>
      <c r="EN16" s="7">
        <v>3</v>
      </c>
      <c r="EO16" s="7">
        <v>3</v>
      </c>
      <c r="EP16" s="7">
        <v>3</v>
      </c>
      <c r="EQ16" s="7">
        <v>3</v>
      </c>
      <c r="ER16" s="7">
        <v>3</v>
      </c>
      <c r="ES16" s="7">
        <v>3</v>
      </c>
      <c r="ET16" s="7">
        <v>3</v>
      </c>
      <c r="EU16" s="7">
        <v>3</v>
      </c>
      <c r="EV16" s="7">
        <v>3</v>
      </c>
      <c r="EW16" s="19">
        <f t="shared" si="7"/>
        <v>78</v>
      </c>
      <c r="EX16" s="19">
        <f t="shared" si="8"/>
        <v>3</v>
      </c>
      <c r="EY16" s="19">
        <v>3</v>
      </c>
    </row>
    <row r="17" spans="3:155">
      <c r="C17" s="7">
        <v>9</v>
      </c>
      <c r="D17" s="7" t="s">
        <v>188</v>
      </c>
      <c r="E17" s="7">
        <v>3</v>
      </c>
      <c r="F17" s="7">
        <v>3</v>
      </c>
      <c r="G17" s="7">
        <v>3</v>
      </c>
      <c r="H17" s="7">
        <v>3</v>
      </c>
      <c r="I17" s="7">
        <v>3</v>
      </c>
      <c r="J17" s="7">
        <v>3</v>
      </c>
      <c r="K17" s="7">
        <v>3</v>
      </c>
      <c r="L17" s="7">
        <v>3</v>
      </c>
      <c r="M17" s="7">
        <v>3</v>
      </c>
      <c r="N17" s="7">
        <v>3</v>
      </c>
      <c r="O17" s="19">
        <v>30</v>
      </c>
      <c r="P17" s="19">
        <f t="shared" si="0"/>
        <v>3</v>
      </c>
      <c r="Q17" s="19">
        <v>3</v>
      </c>
      <c r="V17" s="7">
        <v>9</v>
      </c>
      <c r="W17" s="7" t="s">
        <v>188</v>
      </c>
      <c r="X17" s="7">
        <v>3</v>
      </c>
      <c r="Y17" s="7">
        <v>3</v>
      </c>
      <c r="Z17" s="7">
        <v>3</v>
      </c>
      <c r="AA17" s="7">
        <v>2</v>
      </c>
      <c r="AB17" s="7">
        <v>2</v>
      </c>
      <c r="AC17" s="7">
        <v>2</v>
      </c>
      <c r="AD17" s="7">
        <v>2</v>
      </c>
      <c r="AE17" s="7">
        <v>3</v>
      </c>
      <c r="AF17" s="7">
        <v>3</v>
      </c>
      <c r="AG17" s="7">
        <v>3</v>
      </c>
      <c r="AH17" s="7">
        <v>2</v>
      </c>
      <c r="AI17" s="7">
        <v>2</v>
      </c>
      <c r="AJ17" s="7">
        <v>2</v>
      </c>
      <c r="AK17" s="7">
        <v>2</v>
      </c>
      <c r="AL17" s="7">
        <v>2</v>
      </c>
      <c r="AM17" s="7">
        <v>2</v>
      </c>
      <c r="AN17" s="7">
        <v>2</v>
      </c>
      <c r="AO17" s="7">
        <v>2</v>
      </c>
      <c r="AP17" s="7">
        <v>2</v>
      </c>
      <c r="AQ17" s="7">
        <v>2</v>
      </c>
      <c r="AR17" s="7">
        <v>2</v>
      </c>
      <c r="AS17" s="7">
        <v>2</v>
      </c>
      <c r="AT17" s="7">
        <v>2</v>
      </c>
      <c r="AU17" s="7">
        <v>2</v>
      </c>
      <c r="AV17" s="7">
        <v>2</v>
      </c>
      <c r="AW17" s="7">
        <v>2</v>
      </c>
      <c r="AX17" s="7">
        <v>2</v>
      </c>
      <c r="AY17" s="7">
        <v>2</v>
      </c>
      <c r="AZ17" s="7">
        <v>2</v>
      </c>
      <c r="BA17" s="7">
        <v>2</v>
      </c>
      <c r="BB17" s="7">
        <v>2</v>
      </c>
      <c r="BC17" s="7">
        <v>2</v>
      </c>
      <c r="BD17" s="7">
        <v>2</v>
      </c>
      <c r="BE17" s="7">
        <v>2</v>
      </c>
      <c r="BF17" s="7">
        <v>2</v>
      </c>
      <c r="BG17" s="7">
        <v>2</v>
      </c>
      <c r="BH17" s="7">
        <v>3</v>
      </c>
      <c r="BI17" s="7">
        <v>3</v>
      </c>
      <c r="BJ17" s="7">
        <v>3</v>
      </c>
      <c r="BK17" s="7">
        <v>3</v>
      </c>
      <c r="BL17" s="19">
        <f t="shared" si="1"/>
        <v>90</v>
      </c>
      <c r="BM17" s="19">
        <f t="shared" si="2"/>
        <v>2.25</v>
      </c>
      <c r="BN17" s="19">
        <v>2</v>
      </c>
      <c r="BS17" s="7">
        <v>9</v>
      </c>
      <c r="BT17" s="7" t="s">
        <v>188</v>
      </c>
      <c r="BU17" s="7">
        <v>3</v>
      </c>
      <c r="BV17" s="7">
        <v>3</v>
      </c>
      <c r="BW17" s="7">
        <v>3</v>
      </c>
      <c r="BX17" s="7">
        <v>3</v>
      </c>
      <c r="BY17" s="7">
        <v>3</v>
      </c>
      <c r="BZ17" s="7">
        <v>3</v>
      </c>
      <c r="CA17" s="7">
        <v>3</v>
      </c>
      <c r="CB17" s="7">
        <v>3</v>
      </c>
      <c r="CC17" s="7">
        <v>3</v>
      </c>
      <c r="CD17" s="7">
        <v>3</v>
      </c>
      <c r="CE17" s="7">
        <v>3</v>
      </c>
      <c r="CF17" s="7">
        <v>3</v>
      </c>
      <c r="CG17" s="7">
        <v>3</v>
      </c>
      <c r="CH17" s="7">
        <v>3</v>
      </c>
      <c r="CI17" s="7">
        <v>2</v>
      </c>
      <c r="CJ17" s="7">
        <v>2</v>
      </c>
      <c r="CK17" s="7">
        <v>2</v>
      </c>
      <c r="CL17" s="19">
        <f t="shared" si="3"/>
        <v>48</v>
      </c>
      <c r="CM17" s="19">
        <f t="shared" si="4"/>
        <v>2.82352941176471</v>
      </c>
      <c r="CN17" s="19">
        <v>3</v>
      </c>
      <c r="CR17" s="7">
        <v>9</v>
      </c>
      <c r="CS17" s="7" t="s">
        <v>188</v>
      </c>
      <c r="CT17" s="7">
        <v>3</v>
      </c>
      <c r="CU17" s="7">
        <v>3</v>
      </c>
      <c r="CV17" s="7">
        <v>3</v>
      </c>
      <c r="CW17" s="7">
        <v>2</v>
      </c>
      <c r="CX17" s="7">
        <v>2</v>
      </c>
      <c r="CY17" s="7">
        <v>2</v>
      </c>
      <c r="CZ17" s="7">
        <v>3</v>
      </c>
      <c r="DA17" s="7">
        <v>3</v>
      </c>
      <c r="DB17" s="7">
        <v>3</v>
      </c>
      <c r="DC17" s="7">
        <v>3</v>
      </c>
      <c r="DD17" s="7">
        <v>3</v>
      </c>
      <c r="DE17" s="7">
        <v>3</v>
      </c>
      <c r="DF17" s="7">
        <v>3</v>
      </c>
      <c r="DG17" s="7">
        <v>2</v>
      </c>
      <c r="DH17" s="7">
        <v>2</v>
      </c>
      <c r="DI17" s="7">
        <v>2</v>
      </c>
      <c r="DJ17" s="7">
        <v>3</v>
      </c>
      <c r="DK17" s="7">
        <v>3</v>
      </c>
      <c r="DL17" s="7">
        <v>3</v>
      </c>
      <c r="DM17" s="7">
        <v>3</v>
      </c>
      <c r="DN17" s="7">
        <v>3</v>
      </c>
      <c r="DO17" s="19">
        <f t="shared" si="5"/>
        <v>57</v>
      </c>
      <c r="DP17" s="19">
        <f t="shared" si="6"/>
        <v>2.71428571428571</v>
      </c>
      <c r="DQ17" s="19">
        <v>3</v>
      </c>
      <c r="DU17" s="7">
        <v>9</v>
      </c>
      <c r="DV17" s="7" t="s">
        <v>188</v>
      </c>
      <c r="DW17" s="7">
        <v>3</v>
      </c>
      <c r="DX17" s="7">
        <v>3</v>
      </c>
      <c r="DY17" s="7">
        <v>3</v>
      </c>
      <c r="DZ17" s="7">
        <v>3</v>
      </c>
      <c r="EA17" s="7">
        <v>3</v>
      </c>
      <c r="EB17" s="7">
        <v>3</v>
      </c>
      <c r="EC17" s="7">
        <v>3</v>
      </c>
      <c r="ED17" s="7">
        <v>2</v>
      </c>
      <c r="EE17" s="7">
        <v>2</v>
      </c>
      <c r="EF17" s="7">
        <v>2</v>
      </c>
      <c r="EG17" s="7">
        <v>2</v>
      </c>
      <c r="EH17" s="7">
        <v>3</v>
      </c>
      <c r="EI17" s="7">
        <v>3</v>
      </c>
      <c r="EJ17" s="7">
        <v>2</v>
      </c>
      <c r="EK17" s="7">
        <v>2</v>
      </c>
      <c r="EL17" s="7">
        <v>2</v>
      </c>
      <c r="EM17" s="7">
        <v>2</v>
      </c>
      <c r="EN17" s="7">
        <v>2</v>
      </c>
      <c r="EO17" s="7">
        <v>2</v>
      </c>
      <c r="EP17" s="7">
        <v>2</v>
      </c>
      <c r="EQ17" s="7">
        <v>2</v>
      </c>
      <c r="ER17" s="7">
        <v>3</v>
      </c>
      <c r="ES17" s="7">
        <v>3</v>
      </c>
      <c r="ET17" s="7">
        <v>2</v>
      </c>
      <c r="EU17" s="7">
        <v>2</v>
      </c>
      <c r="EV17" s="7">
        <v>2</v>
      </c>
      <c r="EW17" s="19">
        <f t="shared" si="7"/>
        <v>63</v>
      </c>
      <c r="EX17" s="19">
        <f t="shared" si="8"/>
        <v>2.42307692307692</v>
      </c>
      <c r="EY17" s="19">
        <v>3</v>
      </c>
    </row>
    <row r="18" spans="3:155">
      <c r="C18" s="7">
        <v>10</v>
      </c>
      <c r="D18" s="7" t="s">
        <v>189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2</v>
      </c>
      <c r="M18" s="7">
        <v>2</v>
      </c>
      <c r="N18" s="7">
        <v>2</v>
      </c>
      <c r="O18" s="19">
        <f t="shared" si="9"/>
        <v>27</v>
      </c>
      <c r="P18" s="19">
        <f t="shared" si="0"/>
        <v>2.7</v>
      </c>
      <c r="Q18" s="19">
        <v>3</v>
      </c>
      <c r="V18" s="7">
        <v>10</v>
      </c>
      <c r="W18" s="7" t="s">
        <v>189</v>
      </c>
      <c r="X18" s="7">
        <v>3</v>
      </c>
      <c r="Y18" s="7">
        <v>3</v>
      </c>
      <c r="Z18" s="7">
        <v>3</v>
      </c>
      <c r="AA18" s="7">
        <v>2</v>
      </c>
      <c r="AB18" s="7">
        <v>2</v>
      </c>
      <c r="AC18" s="7">
        <v>2</v>
      </c>
      <c r="AD18" s="7">
        <v>2</v>
      </c>
      <c r="AE18" s="7">
        <v>3</v>
      </c>
      <c r="AF18" s="7">
        <v>3</v>
      </c>
      <c r="AG18" s="7">
        <v>3</v>
      </c>
      <c r="AH18" s="7">
        <v>2</v>
      </c>
      <c r="AI18" s="7">
        <v>2</v>
      </c>
      <c r="AJ18" s="7">
        <v>2</v>
      </c>
      <c r="AK18" s="7">
        <v>2</v>
      </c>
      <c r="AL18" s="7">
        <v>3</v>
      </c>
      <c r="AM18" s="7">
        <v>3</v>
      </c>
      <c r="AN18" s="7">
        <v>3</v>
      </c>
      <c r="AO18" s="7">
        <v>2</v>
      </c>
      <c r="AP18" s="7">
        <v>2</v>
      </c>
      <c r="AQ18" s="7">
        <v>2</v>
      </c>
      <c r="AR18" s="7">
        <v>2</v>
      </c>
      <c r="AS18" s="7">
        <v>2</v>
      </c>
      <c r="AT18" s="7">
        <v>2</v>
      </c>
      <c r="AU18" s="7">
        <v>2</v>
      </c>
      <c r="AV18" s="7">
        <v>2</v>
      </c>
      <c r="AW18" s="7">
        <v>2</v>
      </c>
      <c r="AX18" s="7">
        <v>2</v>
      </c>
      <c r="AY18" s="7">
        <v>2</v>
      </c>
      <c r="AZ18" s="7">
        <v>2</v>
      </c>
      <c r="BA18" s="7">
        <v>2</v>
      </c>
      <c r="BB18" s="7">
        <v>2</v>
      </c>
      <c r="BC18" s="7">
        <v>2</v>
      </c>
      <c r="BD18" s="7">
        <v>2</v>
      </c>
      <c r="BE18" s="7">
        <v>2</v>
      </c>
      <c r="BF18" s="7">
        <v>2</v>
      </c>
      <c r="BG18" s="7">
        <v>2</v>
      </c>
      <c r="BH18" s="7">
        <v>2</v>
      </c>
      <c r="BI18" s="7">
        <v>2</v>
      </c>
      <c r="BJ18" s="7">
        <v>2</v>
      </c>
      <c r="BK18" s="7">
        <v>2</v>
      </c>
      <c r="BL18" s="19">
        <f t="shared" si="1"/>
        <v>89</v>
      </c>
      <c r="BM18" s="19">
        <f t="shared" si="2"/>
        <v>2.225</v>
      </c>
      <c r="BN18" s="19">
        <v>2</v>
      </c>
      <c r="BS18" s="7">
        <v>10</v>
      </c>
      <c r="BT18" s="7" t="s">
        <v>189</v>
      </c>
      <c r="BU18" s="7">
        <v>3</v>
      </c>
      <c r="BV18" s="7">
        <v>3</v>
      </c>
      <c r="BW18" s="7">
        <v>3</v>
      </c>
      <c r="BX18" s="7">
        <v>3</v>
      </c>
      <c r="BY18" s="7">
        <v>3</v>
      </c>
      <c r="BZ18" s="7">
        <v>3</v>
      </c>
      <c r="CA18" s="7">
        <v>3</v>
      </c>
      <c r="CB18" s="7">
        <v>3</v>
      </c>
      <c r="CC18" s="7">
        <v>3</v>
      </c>
      <c r="CD18" s="7">
        <v>3</v>
      </c>
      <c r="CE18" s="7">
        <v>3</v>
      </c>
      <c r="CF18" s="7">
        <v>3</v>
      </c>
      <c r="CG18" s="7">
        <v>3</v>
      </c>
      <c r="CH18" s="7">
        <v>2</v>
      </c>
      <c r="CI18" s="7">
        <v>2</v>
      </c>
      <c r="CJ18" s="7">
        <v>2</v>
      </c>
      <c r="CK18" s="7">
        <v>2</v>
      </c>
      <c r="CL18" s="19">
        <f t="shared" si="3"/>
        <v>47</v>
      </c>
      <c r="CM18" s="19">
        <f t="shared" si="4"/>
        <v>2.76470588235294</v>
      </c>
      <c r="CN18" s="19">
        <v>3</v>
      </c>
      <c r="CR18" s="7">
        <v>10</v>
      </c>
      <c r="CS18" s="7" t="s">
        <v>189</v>
      </c>
      <c r="CT18" s="7">
        <v>3</v>
      </c>
      <c r="CU18" s="7">
        <v>3</v>
      </c>
      <c r="CV18" s="7">
        <v>2</v>
      </c>
      <c r="CW18" s="7">
        <v>2</v>
      </c>
      <c r="CX18" s="7">
        <v>2</v>
      </c>
      <c r="CY18" s="7">
        <v>2</v>
      </c>
      <c r="CZ18" s="7">
        <v>3</v>
      </c>
      <c r="DA18" s="7">
        <v>3</v>
      </c>
      <c r="DB18" s="7">
        <v>2</v>
      </c>
      <c r="DC18" s="7">
        <v>2</v>
      </c>
      <c r="DD18" s="7">
        <v>2</v>
      </c>
      <c r="DE18" s="7">
        <v>2</v>
      </c>
      <c r="DF18" s="7">
        <v>2</v>
      </c>
      <c r="DG18" s="7">
        <v>2</v>
      </c>
      <c r="DH18" s="7">
        <v>2</v>
      </c>
      <c r="DI18" s="7">
        <v>2</v>
      </c>
      <c r="DJ18" s="7">
        <v>3</v>
      </c>
      <c r="DK18" s="7">
        <v>3</v>
      </c>
      <c r="DL18" s="7">
        <v>3</v>
      </c>
      <c r="DM18" s="7">
        <v>3</v>
      </c>
      <c r="DN18" s="7">
        <v>3</v>
      </c>
      <c r="DO18" s="19">
        <f t="shared" si="5"/>
        <v>51</v>
      </c>
      <c r="DP18" s="19">
        <f t="shared" si="6"/>
        <v>2.42857142857143</v>
      </c>
      <c r="DQ18" s="19">
        <v>3</v>
      </c>
      <c r="DU18" s="7">
        <v>10</v>
      </c>
      <c r="DV18" s="7" t="s">
        <v>189</v>
      </c>
      <c r="DW18" s="7">
        <v>3</v>
      </c>
      <c r="DX18" s="7">
        <v>3</v>
      </c>
      <c r="DY18" s="7">
        <v>3</v>
      </c>
      <c r="DZ18" s="7">
        <v>3</v>
      </c>
      <c r="EA18" s="7">
        <v>3</v>
      </c>
      <c r="EB18" s="7">
        <v>3</v>
      </c>
      <c r="EC18" s="7">
        <v>2</v>
      </c>
      <c r="ED18" s="7">
        <v>2</v>
      </c>
      <c r="EE18" s="7">
        <v>3</v>
      </c>
      <c r="EF18" s="7">
        <v>3</v>
      </c>
      <c r="EG18" s="7">
        <v>2</v>
      </c>
      <c r="EH18" s="7">
        <v>2</v>
      </c>
      <c r="EI18" s="7">
        <v>2</v>
      </c>
      <c r="EJ18" s="7">
        <v>2</v>
      </c>
      <c r="EK18" s="7">
        <v>2</v>
      </c>
      <c r="EL18" s="7">
        <v>2</v>
      </c>
      <c r="EM18" s="7">
        <v>2</v>
      </c>
      <c r="EN18" s="7">
        <v>2</v>
      </c>
      <c r="EO18" s="7">
        <v>3</v>
      </c>
      <c r="EP18" s="7">
        <v>3</v>
      </c>
      <c r="EQ18" s="7">
        <v>2</v>
      </c>
      <c r="ER18" s="7">
        <v>2</v>
      </c>
      <c r="ES18" s="7">
        <v>2</v>
      </c>
      <c r="ET18" s="7">
        <v>2</v>
      </c>
      <c r="EU18" s="7">
        <v>2</v>
      </c>
      <c r="EV18" s="7">
        <v>2</v>
      </c>
      <c r="EW18" s="19">
        <f t="shared" si="7"/>
        <v>62</v>
      </c>
      <c r="EX18" s="19">
        <f t="shared" si="8"/>
        <v>2.38461538461538</v>
      </c>
      <c r="EY18" s="19">
        <v>3</v>
      </c>
    </row>
    <row r="19" spans="3:155">
      <c r="C19" s="7">
        <v>11</v>
      </c>
      <c r="D19" s="7" t="s">
        <v>190</v>
      </c>
      <c r="E19" s="7">
        <v>2</v>
      </c>
      <c r="F19" s="7">
        <v>2</v>
      </c>
      <c r="G19" s="7">
        <v>2</v>
      </c>
      <c r="H19" s="7">
        <v>2</v>
      </c>
      <c r="I19" s="7">
        <v>2</v>
      </c>
      <c r="J19" s="7">
        <v>2</v>
      </c>
      <c r="K19" s="7">
        <v>2</v>
      </c>
      <c r="L19" s="7">
        <v>2</v>
      </c>
      <c r="M19" s="7">
        <v>2</v>
      </c>
      <c r="N19" s="7">
        <v>2</v>
      </c>
      <c r="O19" s="19">
        <f t="shared" si="9"/>
        <v>20</v>
      </c>
      <c r="P19" s="19">
        <f t="shared" si="0"/>
        <v>2</v>
      </c>
      <c r="Q19" s="19">
        <v>2</v>
      </c>
      <c r="V19" s="7">
        <v>11</v>
      </c>
      <c r="W19" s="7" t="s">
        <v>190</v>
      </c>
      <c r="X19" s="7">
        <v>3</v>
      </c>
      <c r="Y19" s="7">
        <v>3</v>
      </c>
      <c r="Z19" s="7">
        <v>3</v>
      </c>
      <c r="AA19" s="7">
        <v>2</v>
      </c>
      <c r="AB19" s="7">
        <v>2</v>
      </c>
      <c r="AC19" s="7">
        <v>2</v>
      </c>
      <c r="AD19" s="7">
        <v>2</v>
      </c>
      <c r="AE19" s="7">
        <v>3</v>
      </c>
      <c r="AF19" s="7">
        <v>3</v>
      </c>
      <c r="AG19" s="7">
        <v>3</v>
      </c>
      <c r="AH19" s="7">
        <v>2</v>
      </c>
      <c r="AI19" s="7">
        <v>2</v>
      </c>
      <c r="AJ19" s="7">
        <v>2</v>
      </c>
      <c r="AK19" s="7">
        <v>2</v>
      </c>
      <c r="AL19" s="7">
        <v>2</v>
      </c>
      <c r="AM19" s="7">
        <v>2</v>
      </c>
      <c r="AN19" s="7">
        <v>2</v>
      </c>
      <c r="AO19" s="7">
        <v>2</v>
      </c>
      <c r="AP19" s="7">
        <v>2</v>
      </c>
      <c r="AQ19" s="7">
        <v>2</v>
      </c>
      <c r="AR19" s="7">
        <v>2</v>
      </c>
      <c r="AS19" s="7">
        <v>2</v>
      </c>
      <c r="AT19" s="7">
        <v>2</v>
      </c>
      <c r="AU19" s="7">
        <v>2</v>
      </c>
      <c r="AV19" s="7">
        <v>2</v>
      </c>
      <c r="AW19" s="7">
        <v>2</v>
      </c>
      <c r="AX19" s="7">
        <v>2</v>
      </c>
      <c r="AY19" s="7">
        <v>2</v>
      </c>
      <c r="AZ19" s="7">
        <v>2</v>
      </c>
      <c r="BA19" s="7">
        <v>2</v>
      </c>
      <c r="BB19" s="7">
        <v>2</v>
      </c>
      <c r="BC19" s="7">
        <v>2</v>
      </c>
      <c r="BD19" s="7">
        <v>2</v>
      </c>
      <c r="BE19" s="7">
        <v>2</v>
      </c>
      <c r="BF19" s="7">
        <v>2</v>
      </c>
      <c r="BG19" s="7">
        <v>2</v>
      </c>
      <c r="BH19" s="7">
        <v>2</v>
      </c>
      <c r="BI19" s="7">
        <v>2</v>
      </c>
      <c r="BJ19" s="7">
        <v>2</v>
      </c>
      <c r="BK19" s="7">
        <v>2</v>
      </c>
      <c r="BL19" s="19">
        <f t="shared" si="1"/>
        <v>86</v>
      </c>
      <c r="BM19" s="19">
        <f t="shared" si="2"/>
        <v>2.15</v>
      </c>
      <c r="BN19" s="19">
        <v>2</v>
      </c>
      <c r="BS19" s="7">
        <v>11</v>
      </c>
      <c r="BT19" s="7" t="s">
        <v>190</v>
      </c>
      <c r="BU19" s="7">
        <v>2</v>
      </c>
      <c r="BV19" s="7">
        <v>2</v>
      </c>
      <c r="BW19" s="7">
        <v>2</v>
      </c>
      <c r="BX19" s="7">
        <v>2</v>
      </c>
      <c r="BY19" s="7">
        <v>2</v>
      </c>
      <c r="BZ19" s="7">
        <v>2</v>
      </c>
      <c r="CA19" s="7">
        <v>2</v>
      </c>
      <c r="CB19" s="7">
        <v>2</v>
      </c>
      <c r="CC19" s="7">
        <v>2</v>
      </c>
      <c r="CD19" s="7">
        <v>2</v>
      </c>
      <c r="CE19" s="7">
        <v>2</v>
      </c>
      <c r="CF19" s="7">
        <v>2</v>
      </c>
      <c r="CG19" s="7">
        <v>2</v>
      </c>
      <c r="CH19" s="7">
        <v>2</v>
      </c>
      <c r="CI19" s="7">
        <v>2</v>
      </c>
      <c r="CJ19" s="7">
        <v>2</v>
      </c>
      <c r="CK19" s="7">
        <v>2</v>
      </c>
      <c r="CL19" s="19">
        <f t="shared" si="3"/>
        <v>34</v>
      </c>
      <c r="CM19" s="19">
        <f t="shared" si="4"/>
        <v>2</v>
      </c>
      <c r="CN19" s="19">
        <v>2</v>
      </c>
      <c r="CR19" s="7">
        <v>11</v>
      </c>
      <c r="CS19" s="7" t="s">
        <v>190</v>
      </c>
      <c r="CT19" s="7">
        <v>2</v>
      </c>
      <c r="CU19" s="7">
        <v>2</v>
      </c>
      <c r="CV19" s="7">
        <v>2</v>
      </c>
      <c r="CW19" s="7">
        <v>2</v>
      </c>
      <c r="CX19" s="7">
        <v>2</v>
      </c>
      <c r="CY19" s="7">
        <v>2</v>
      </c>
      <c r="CZ19" s="7">
        <v>2</v>
      </c>
      <c r="DA19" s="7">
        <v>2</v>
      </c>
      <c r="DB19" s="7">
        <v>2</v>
      </c>
      <c r="DC19" s="7">
        <v>2</v>
      </c>
      <c r="DD19" s="7">
        <v>2</v>
      </c>
      <c r="DE19" s="7">
        <v>2</v>
      </c>
      <c r="DF19" s="7">
        <v>2</v>
      </c>
      <c r="DG19" s="7">
        <v>2</v>
      </c>
      <c r="DH19" s="7">
        <v>2</v>
      </c>
      <c r="DI19" s="7">
        <v>2</v>
      </c>
      <c r="DJ19" s="7">
        <v>2</v>
      </c>
      <c r="DK19" s="7">
        <v>2</v>
      </c>
      <c r="DL19" s="7">
        <v>3</v>
      </c>
      <c r="DM19" s="7">
        <v>3</v>
      </c>
      <c r="DN19" s="7">
        <v>3</v>
      </c>
      <c r="DO19" s="19">
        <f t="shared" si="5"/>
        <v>45</v>
      </c>
      <c r="DP19" s="19">
        <f t="shared" si="6"/>
        <v>2.14285714285714</v>
      </c>
      <c r="DQ19" s="19">
        <v>2</v>
      </c>
      <c r="DU19" s="7">
        <v>11</v>
      </c>
      <c r="DV19" s="7" t="s">
        <v>190</v>
      </c>
      <c r="DW19" s="7">
        <v>3</v>
      </c>
      <c r="DX19" s="7">
        <v>3</v>
      </c>
      <c r="DY19" s="7">
        <v>3</v>
      </c>
      <c r="DZ19" s="7">
        <v>3</v>
      </c>
      <c r="EA19" s="7">
        <v>3</v>
      </c>
      <c r="EB19" s="7">
        <v>3</v>
      </c>
      <c r="EC19" s="7">
        <v>2</v>
      </c>
      <c r="ED19" s="7">
        <v>2</v>
      </c>
      <c r="EE19" s="7">
        <v>2</v>
      </c>
      <c r="EF19" s="7">
        <v>2</v>
      </c>
      <c r="EG19" s="7">
        <v>2</v>
      </c>
      <c r="EH19" s="7">
        <v>2</v>
      </c>
      <c r="EI19" s="7">
        <v>2</v>
      </c>
      <c r="EJ19" s="7">
        <v>2</v>
      </c>
      <c r="EK19" s="7">
        <v>2</v>
      </c>
      <c r="EL19" s="7">
        <v>2</v>
      </c>
      <c r="EM19" s="7">
        <v>2</v>
      </c>
      <c r="EN19" s="7">
        <v>2</v>
      </c>
      <c r="EO19" s="7">
        <v>2</v>
      </c>
      <c r="EP19" s="7">
        <v>2</v>
      </c>
      <c r="EQ19" s="7">
        <v>2</v>
      </c>
      <c r="ER19" s="7">
        <v>2</v>
      </c>
      <c r="ES19" s="7">
        <v>2</v>
      </c>
      <c r="ET19" s="7">
        <v>2</v>
      </c>
      <c r="EU19" s="7">
        <v>2</v>
      </c>
      <c r="EV19" s="7">
        <v>2</v>
      </c>
      <c r="EW19" s="19">
        <f t="shared" si="7"/>
        <v>58</v>
      </c>
      <c r="EX19" s="19">
        <f t="shared" si="8"/>
        <v>2.23076923076923</v>
      </c>
      <c r="EY19" s="19">
        <v>2</v>
      </c>
    </row>
    <row r="20" spans="3:155">
      <c r="C20" s="7">
        <v>12</v>
      </c>
      <c r="D20" s="7" t="s">
        <v>191</v>
      </c>
      <c r="E20" s="7">
        <v>2</v>
      </c>
      <c r="F20" s="7">
        <v>2</v>
      </c>
      <c r="G20" s="7">
        <v>2</v>
      </c>
      <c r="H20" s="7">
        <v>2</v>
      </c>
      <c r="I20" s="7">
        <v>2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19">
        <f t="shared" si="9"/>
        <v>20</v>
      </c>
      <c r="P20" s="19">
        <f t="shared" si="0"/>
        <v>2</v>
      </c>
      <c r="Q20" s="19">
        <v>2</v>
      </c>
      <c r="V20" s="7">
        <v>12</v>
      </c>
      <c r="W20" s="7" t="s">
        <v>191</v>
      </c>
      <c r="X20" s="7">
        <v>2</v>
      </c>
      <c r="Y20" s="7">
        <v>2</v>
      </c>
      <c r="Z20" s="7">
        <v>2</v>
      </c>
      <c r="AA20" s="7">
        <v>2</v>
      </c>
      <c r="AB20" s="7">
        <v>2</v>
      </c>
      <c r="AC20" s="7">
        <v>2</v>
      </c>
      <c r="AD20" s="7">
        <v>2</v>
      </c>
      <c r="AE20" s="7">
        <v>2</v>
      </c>
      <c r="AF20" s="7">
        <v>2</v>
      </c>
      <c r="AG20" s="7">
        <v>2</v>
      </c>
      <c r="AH20" s="7">
        <v>2</v>
      </c>
      <c r="AI20" s="7">
        <v>2</v>
      </c>
      <c r="AJ20" s="7">
        <v>2</v>
      </c>
      <c r="AK20" s="7">
        <v>2</v>
      </c>
      <c r="AL20" s="7">
        <v>2</v>
      </c>
      <c r="AM20" s="7">
        <v>2</v>
      </c>
      <c r="AN20" s="7">
        <v>2</v>
      </c>
      <c r="AO20" s="7">
        <v>2</v>
      </c>
      <c r="AP20" s="7">
        <v>2</v>
      </c>
      <c r="AQ20" s="7">
        <v>2</v>
      </c>
      <c r="AR20" s="7">
        <v>2</v>
      </c>
      <c r="AS20" s="7">
        <v>2</v>
      </c>
      <c r="AT20" s="7">
        <v>2</v>
      </c>
      <c r="AU20" s="7">
        <v>2</v>
      </c>
      <c r="AV20" s="7">
        <v>2</v>
      </c>
      <c r="AW20" s="7">
        <v>2</v>
      </c>
      <c r="AX20" s="7">
        <v>2</v>
      </c>
      <c r="AY20" s="7">
        <v>2</v>
      </c>
      <c r="AZ20" s="7">
        <v>2</v>
      </c>
      <c r="BA20" s="7">
        <v>2</v>
      </c>
      <c r="BB20" s="7">
        <v>2</v>
      </c>
      <c r="BC20" s="7">
        <v>2</v>
      </c>
      <c r="BD20" s="7">
        <v>2</v>
      </c>
      <c r="BE20" s="7">
        <v>2</v>
      </c>
      <c r="BF20" s="7">
        <v>2</v>
      </c>
      <c r="BG20" s="7">
        <v>2</v>
      </c>
      <c r="BH20" s="7">
        <v>2</v>
      </c>
      <c r="BI20" s="7">
        <v>2</v>
      </c>
      <c r="BJ20" s="7">
        <v>2</v>
      </c>
      <c r="BK20" s="7">
        <v>2</v>
      </c>
      <c r="BL20" s="19">
        <f t="shared" si="1"/>
        <v>80</v>
      </c>
      <c r="BM20" s="19">
        <f t="shared" si="2"/>
        <v>2</v>
      </c>
      <c r="BN20" s="19">
        <v>2</v>
      </c>
      <c r="BS20" s="7">
        <v>12</v>
      </c>
      <c r="BT20" s="7" t="s">
        <v>191</v>
      </c>
      <c r="BU20" s="7">
        <v>2</v>
      </c>
      <c r="BV20" s="7">
        <v>2</v>
      </c>
      <c r="BW20" s="7">
        <v>2</v>
      </c>
      <c r="BX20" s="7">
        <v>2</v>
      </c>
      <c r="BY20" s="7">
        <v>2</v>
      </c>
      <c r="BZ20" s="7">
        <v>2</v>
      </c>
      <c r="CA20" s="7">
        <v>2</v>
      </c>
      <c r="CB20" s="7">
        <v>2</v>
      </c>
      <c r="CC20" s="7">
        <v>2</v>
      </c>
      <c r="CD20" s="7">
        <v>2</v>
      </c>
      <c r="CE20" s="7">
        <v>2</v>
      </c>
      <c r="CF20" s="7">
        <v>2</v>
      </c>
      <c r="CG20" s="7">
        <v>2</v>
      </c>
      <c r="CH20" s="7">
        <v>2</v>
      </c>
      <c r="CI20" s="7">
        <v>2</v>
      </c>
      <c r="CJ20" s="7">
        <v>2</v>
      </c>
      <c r="CK20" s="7">
        <v>2</v>
      </c>
      <c r="CL20" s="19">
        <f t="shared" si="3"/>
        <v>34</v>
      </c>
      <c r="CM20" s="19">
        <f t="shared" si="4"/>
        <v>2</v>
      </c>
      <c r="CN20" s="19">
        <v>2</v>
      </c>
      <c r="CR20" s="7">
        <v>12</v>
      </c>
      <c r="CS20" s="7" t="s">
        <v>191</v>
      </c>
      <c r="CT20" s="7">
        <v>2</v>
      </c>
      <c r="CU20" s="7">
        <v>2</v>
      </c>
      <c r="CV20" s="7">
        <v>2</v>
      </c>
      <c r="CW20" s="7">
        <v>2</v>
      </c>
      <c r="CX20" s="7">
        <v>2</v>
      </c>
      <c r="CY20" s="7">
        <v>2</v>
      </c>
      <c r="CZ20" s="7">
        <v>2</v>
      </c>
      <c r="DA20" s="7">
        <v>2</v>
      </c>
      <c r="DB20" s="7">
        <v>2</v>
      </c>
      <c r="DC20" s="7">
        <v>2</v>
      </c>
      <c r="DD20" s="7">
        <v>2</v>
      </c>
      <c r="DE20" s="7">
        <v>2</v>
      </c>
      <c r="DF20" s="7">
        <v>2</v>
      </c>
      <c r="DG20" s="7">
        <v>2</v>
      </c>
      <c r="DH20" s="7">
        <v>2</v>
      </c>
      <c r="DI20" s="7">
        <v>2</v>
      </c>
      <c r="DJ20" s="7">
        <v>3</v>
      </c>
      <c r="DK20" s="7">
        <v>3</v>
      </c>
      <c r="DL20" s="7">
        <v>3</v>
      </c>
      <c r="DM20" s="7">
        <v>3</v>
      </c>
      <c r="DN20" s="7">
        <v>3</v>
      </c>
      <c r="DO20" s="19">
        <f t="shared" si="5"/>
        <v>47</v>
      </c>
      <c r="DP20" s="19">
        <f t="shared" si="6"/>
        <v>2.23809523809524</v>
      </c>
      <c r="DQ20" s="19">
        <v>3</v>
      </c>
      <c r="DU20" s="7">
        <v>12</v>
      </c>
      <c r="DV20" s="7" t="s">
        <v>191</v>
      </c>
      <c r="DW20" s="7">
        <v>2</v>
      </c>
      <c r="DX20" s="7">
        <v>2</v>
      </c>
      <c r="DY20" s="7">
        <v>2</v>
      </c>
      <c r="DZ20" s="7">
        <v>2</v>
      </c>
      <c r="EA20" s="7">
        <v>2</v>
      </c>
      <c r="EB20" s="7">
        <v>2</v>
      </c>
      <c r="EC20" s="7">
        <v>2</v>
      </c>
      <c r="ED20" s="7">
        <v>2</v>
      </c>
      <c r="EE20" s="7">
        <v>2</v>
      </c>
      <c r="EF20" s="7">
        <v>2</v>
      </c>
      <c r="EG20" s="7">
        <v>2</v>
      </c>
      <c r="EH20" s="7">
        <v>2</v>
      </c>
      <c r="EI20" s="7">
        <v>2</v>
      </c>
      <c r="EJ20" s="7">
        <v>2</v>
      </c>
      <c r="EK20" s="7">
        <v>2</v>
      </c>
      <c r="EL20" s="7">
        <v>2</v>
      </c>
      <c r="EM20" s="7">
        <v>2</v>
      </c>
      <c r="EN20" s="7">
        <v>2</v>
      </c>
      <c r="EO20" s="7">
        <v>2</v>
      </c>
      <c r="EP20" s="7">
        <v>2</v>
      </c>
      <c r="EQ20" s="7">
        <v>2</v>
      </c>
      <c r="ER20" s="7">
        <v>2</v>
      </c>
      <c r="ES20" s="7">
        <v>2</v>
      </c>
      <c r="ET20" s="7">
        <v>2</v>
      </c>
      <c r="EU20" s="7">
        <v>2</v>
      </c>
      <c r="EV20" s="7">
        <v>2</v>
      </c>
      <c r="EW20" s="19">
        <f t="shared" si="7"/>
        <v>52</v>
      </c>
      <c r="EX20" s="19">
        <f t="shared" si="8"/>
        <v>2</v>
      </c>
      <c r="EY20" s="19">
        <v>2</v>
      </c>
    </row>
    <row r="21" spans="3:155">
      <c r="C21" s="7">
        <v>13</v>
      </c>
      <c r="D21" s="7" t="s">
        <v>192</v>
      </c>
      <c r="E21" s="7">
        <v>3</v>
      </c>
      <c r="F21" s="7">
        <v>3</v>
      </c>
      <c r="G21" s="7">
        <v>3</v>
      </c>
      <c r="H21" s="7">
        <v>3</v>
      </c>
      <c r="I21" s="7">
        <v>3</v>
      </c>
      <c r="J21" s="7">
        <v>3</v>
      </c>
      <c r="K21" s="7">
        <v>3</v>
      </c>
      <c r="L21" s="7">
        <v>3</v>
      </c>
      <c r="M21" s="7">
        <v>3</v>
      </c>
      <c r="N21" s="7">
        <v>3</v>
      </c>
      <c r="O21" s="19">
        <f t="shared" si="9"/>
        <v>30</v>
      </c>
      <c r="P21" s="19">
        <f t="shared" si="0"/>
        <v>3</v>
      </c>
      <c r="Q21" s="19">
        <v>3</v>
      </c>
      <c r="V21" s="7">
        <v>13</v>
      </c>
      <c r="W21" s="7" t="s">
        <v>192</v>
      </c>
      <c r="X21" s="7">
        <v>3</v>
      </c>
      <c r="Y21" s="7">
        <v>3</v>
      </c>
      <c r="Z21" s="7">
        <v>3</v>
      </c>
      <c r="AA21" s="7">
        <v>3</v>
      </c>
      <c r="AB21" s="7">
        <v>3</v>
      </c>
      <c r="AC21" s="7">
        <v>3</v>
      </c>
      <c r="AD21" s="7">
        <v>3</v>
      </c>
      <c r="AE21" s="7">
        <v>3</v>
      </c>
      <c r="AF21" s="7">
        <v>3</v>
      </c>
      <c r="AG21" s="7">
        <v>3</v>
      </c>
      <c r="AH21" s="7">
        <v>3</v>
      </c>
      <c r="AI21" s="7">
        <v>3</v>
      </c>
      <c r="AJ21" s="7">
        <v>3</v>
      </c>
      <c r="AK21" s="7">
        <v>3</v>
      </c>
      <c r="AL21" s="7">
        <v>3</v>
      </c>
      <c r="AM21" s="7">
        <v>3</v>
      </c>
      <c r="AN21" s="7">
        <v>3</v>
      </c>
      <c r="AO21" s="7">
        <v>3</v>
      </c>
      <c r="AP21" s="7">
        <v>3</v>
      </c>
      <c r="AQ21" s="7">
        <v>3</v>
      </c>
      <c r="AR21" s="7">
        <v>3</v>
      </c>
      <c r="AS21" s="7">
        <v>2</v>
      </c>
      <c r="AT21" s="7">
        <v>2</v>
      </c>
      <c r="AU21" s="7">
        <v>2</v>
      </c>
      <c r="AV21" s="7">
        <v>3</v>
      </c>
      <c r="AW21" s="7">
        <v>2</v>
      </c>
      <c r="AX21" s="7">
        <v>3</v>
      </c>
      <c r="AY21" s="7">
        <v>3</v>
      </c>
      <c r="AZ21" s="7">
        <v>3</v>
      </c>
      <c r="BA21" s="7">
        <v>2</v>
      </c>
      <c r="BB21" s="7">
        <v>2</v>
      </c>
      <c r="BC21" s="7">
        <v>2</v>
      </c>
      <c r="BD21" s="7">
        <v>3</v>
      </c>
      <c r="BE21" s="7">
        <v>3</v>
      </c>
      <c r="BF21" s="7">
        <v>3</v>
      </c>
      <c r="BG21" s="7">
        <v>3</v>
      </c>
      <c r="BH21" s="7">
        <v>3</v>
      </c>
      <c r="BI21" s="7">
        <v>3</v>
      </c>
      <c r="BJ21" s="7">
        <v>3</v>
      </c>
      <c r="BK21" s="7">
        <v>3</v>
      </c>
      <c r="BL21" s="19">
        <f t="shared" si="1"/>
        <v>113</v>
      </c>
      <c r="BM21" s="19">
        <f t="shared" si="2"/>
        <v>2.825</v>
      </c>
      <c r="BN21" s="19">
        <v>3</v>
      </c>
      <c r="BS21" s="7">
        <v>13</v>
      </c>
      <c r="BT21" s="7" t="s">
        <v>192</v>
      </c>
      <c r="BU21" s="7">
        <v>3</v>
      </c>
      <c r="BV21" s="7">
        <v>3</v>
      </c>
      <c r="BW21" s="7">
        <v>3</v>
      </c>
      <c r="BX21" s="7">
        <v>3</v>
      </c>
      <c r="BY21" s="7">
        <v>3</v>
      </c>
      <c r="BZ21" s="7">
        <v>3</v>
      </c>
      <c r="CA21" s="7">
        <v>3</v>
      </c>
      <c r="CB21" s="7">
        <v>3</v>
      </c>
      <c r="CC21" s="7">
        <v>3</v>
      </c>
      <c r="CD21" s="7">
        <v>3</v>
      </c>
      <c r="CE21" s="7">
        <v>3</v>
      </c>
      <c r="CF21" s="7">
        <v>3</v>
      </c>
      <c r="CG21" s="7">
        <v>3</v>
      </c>
      <c r="CH21" s="7">
        <v>3</v>
      </c>
      <c r="CI21" s="7">
        <v>3</v>
      </c>
      <c r="CJ21" s="7">
        <v>3</v>
      </c>
      <c r="CK21" s="7">
        <v>3</v>
      </c>
      <c r="CL21" s="19">
        <f t="shared" si="3"/>
        <v>51</v>
      </c>
      <c r="CM21" s="19">
        <f t="shared" si="4"/>
        <v>3</v>
      </c>
      <c r="CN21" s="19">
        <v>3</v>
      </c>
      <c r="CR21" s="7">
        <v>13</v>
      </c>
      <c r="CS21" s="7" t="s">
        <v>192</v>
      </c>
      <c r="CT21" s="7">
        <v>3</v>
      </c>
      <c r="CU21" s="7">
        <v>3</v>
      </c>
      <c r="CV21" s="7">
        <v>3</v>
      </c>
      <c r="CW21" s="7">
        <v>3</v>
      </c>
      <c r="CX21" s="7">
        <v>3</v>
      </c>
      <c r="CY21" s="7">
        <v>3</v>
      </c>
      <c r="CZ21" s="7">
        <v>3</v>
      </c>
      <c r="DA21" s="7">
        <v>3</v>
      </c>
      <c r="DB21" s="7">
        <v>3</v>
      </c>
      <c r="DC21" s="7">
        <v>3</v>
      </c>
      <c r="DD21" s="7">
        <v>3</v>
      </c>
      <c r="DE21" s="7">
        <v>3</v>
      </c>
      <c r="DF21" s="7">
        <v>3</v>
      </c>
      <c r="DG21" s="7">
        <v>3</v>
      </c>
      <c r="DH21" s="7">
        <v>3</v>
      </c>
      <c r="DI21" s="7">
        <v>3</v>
      </c>
      <c r="DJ21" s="7">
        <v>3</v>
      </c>
      <c r="DK21" s="7">
        <v>3</v>
      </c>
      <c r="DL21" s="7">
        <v>3</v>
      </c>
      <c r="DM21" s="7">
        <v>3</v>
      </c>
      <c r="DN21" s="7">
        <v>3</v>
      </c>
      <c r="DO21" s="19">
        <f t="shared" si="5"/>
        <v>63</v>
      </c>
      <c r="DP21" s="19">
        <f t="shared" si="6"/>
        <v>3</v>
      </c>
      <c r="DQ21" s="19">
        <v>3</v>
      </c>
      <c r="DU21" s="7">
        <v>13</v>
      </c>
      <c r="DV21" s="7" t="s">
        <v>192</v>
      </c>
      <c r="DW21" s="7">
        <v>3</v>
      </c>
      <c r="DX21" s="7">
        <v>3</v>
      </c>
      <c r="DY21" s="7">
        <v>3</v>
      </c>
      <c r="DZ21" s="7">
        <v>3</v>
      </c>
      <c r="EA21" s="7">
        <v>3</v>
      </c>
      <c r="EB21" s="7">
        <v>3</v>
      </c>
      <c r="EC21" s="7">
        <v>3</v>
      </c>
      <c r="ED21" s="7">
        <v>3</v>
      </c>
      <c r="EE21" s="7">
        <v>3</v>
      </c>
      <c r="EF21" s="7">
        <v>3</v>
      </c>
      <c r="EG21" s="7">
        <v>3</v>
      </c>
      <c r="EH21" s="7">
        <v>3</v>
      </c>
      <c r="EI21" s="7">
        <v>3</v>
      </c>
      <c r="EJ21" s="7">
        <v>3</v>
      </c>
      <c r="EK21" s="7">
        <v>3</v>
      </c>
      <c r="EL21" s="7">
        <v>3</v>
      </c>
      <c r="EM21" s="7">
        <v>3</v>
      </c>
      <c r="EN21" s="7">
        <v>3</v>
      </c>
      <c r="EO21" s="7">
        <v>3</v>
      </c>
      <c r="EP21" s="7">
        <v>3</v>
      </c>
      <c r="EQ21" s="7">
        <v>3</v>
      </c>
      <c r="ER21" s="7">
        <v>3</v>
      </c>
      <c r="ES21" s="7">
        <v>3</v>
      </c>
      <c r="ET21" s="7">
        <v>3</v>
      </c>
      <c r="EU21" s="7">
        <v>3</v>
      </c>
      <c r="EV21" s="7">
        <v>3</v>
      </c>
      <c r="EW21" s="19">
        <f t="shared" si="7"/>
        <v>78</v>
      </c>
      <c r="EX21" s="19">
        <f t="shared" si="8"/>
        <v>3</v>
      </c>
      <c r="EY21" s="19">
        <v>3</v>
      </c>
    </row>
    <row r="22" spans="3:155">
      <c r="C22" s="7">
        <v>14</v>
      </c>
      <c r="D22" s="7" t="s">
        <v>193</v>
      </c>
      <c r="E22" s="7">
        <v>2</v>
      </c>
      <c r="F22" s="7">
        <v>2</v>
      </c>
      <c r="G22" s="7">
        <v>2</v>
      </c>
      <c r="H22" s="7">
        <v>2</v>
      </c>
      <c r="I22" s="7">
        <v>2</v>
      </c>
      <c r="J22" s="7">
        <v>2</v>
      </c>
      <c r="K22" s="7">
        <v>2</v>
      </c>
      <c r="L22" s="7">
        <v>2</v>
      </c>
      <c r="M22" s="7">
        <v>2</v>
      </c>
      <c r="N22" s="7">
        <v>2</v>
      </c>
      <c r="O22" s="19">
        <f t="shared" si="9"/>
        <v>20</v>
      </c>
      <c r="P22" s="19">
        <f t="shared" si="0"/>
        <v>2</v>
      </c>
      <c r="Q22" s="19">
        <v>2</v>
      </c>
      <c r="V22" s="7">
        <v>14</v>
      </c>
      <c r="W22" s="7" t="s">
        <v>193</v>
      </c>
      <c r="X22" s="7">
        <v>2</v>
      </c>
      <c r="Y22" s="7">
        <v>2</v>
      </c>
      <c r="Z22" s="7">
        <v>2</v>
      </c>
      <c r="AA22" s="7">
        <v>2</v>
      </c>
      <c r="AB22" s="7">
        <v>2</v>
      </c>
      <c r="AC22" s="7">
        <v>2</v>
      </c>
      <c r="AD22" s="7">
        <v>2</v>
      </c>
      <c r="AE22" s="7">
        <v>2</v>
      </c>
      <c r="AF22" s="7">
        <v>2</v>
      </c>
      <c r="AG22" s="7">
        <v>2</v>
      </c>
      <c r="AH22" s="7">
        <v>2</v>
      </c>
      <c r="AI22" s="7">
        <v>2</v>
      </c>
      <c r="AJ22" s="7">
        <v>2</v>
      </c>
      <c r="AK22" s="7">
        <v>2</v>
      </c>
      <c r="AL22" s="7">
        <v>2</v>
      </c>
      <c r="AM22" s="7">
        <v>2</v>
      </c>
      <c r="AN22" s="7">
        <v>2</v>
      </c>
      <c r="AO22" s="7">
        <v>2</v>
      </c>
      <c r="AP22" s="7">
        <v>2</v>
      </c>
      <c r="AQ22" s="7">
        <v>2</v>
      </c>
      <c r="AR22" s="7">
        <v>2</v>
      </c>
      <c r="AS22" s="7">
        <v>2</v>
      </c>
      <c r="AT22" s="7">
        <v>2</v>
      </c>
      <c r="AU22" s="7">
        <v>2</v>
      </c>
      <c r="AV22" s="7">
        <v>2</v>
      </c>
      <c r="AW22" s="7">
        <v>2</v>
      </c>
      <c r="AX22" s="7">
        <v>2</v>
      </c>
      <c r="AY22" s="7">
        <v>2</v>
      </c>
      <c r="AZ22" s="7">
        <v>2</v>
      </c>
      <c r="BA22" s="7">
        <v>2</v>
      </c>
      <c r="BB22" s="7">
        <v>2</v>
      </c>
      <c r="BC22" s="7">
        <v>2</v>
      </c>
      <c r="BD22" s="7">
        <v>2</v>
      </c>
      <c r="BE22" s="7">
        <v>2</v>
      </c>
      <c r="BF22" s="7">
        <v>2</v>
      </c>
      <c r="BG22" s="7">
        <v>2</v>
      </c>
      <c r="BH22" s="7">
        <v>2</v>
      </c>
      <c r="BI22" s="7">
        <v>2</v>
      </c>
      <c r="BJ22" s="7">
        <v>2</v>
      </c>
      <c r="BK22" s="7">
        <v>2</v>
      </c>
      <c r="BL22" s="19">
        <f t="shared" si="1"/>
        <v>80</v>
      </c>
      <c r="BM22" s="19">
        <f t="shared" si="2"/>
        <v>2</v>
      </c>
      <c r="BN22" s="19">
        <v>2</v>
      </c>
      <c r="BS22" s="7">
        <v>14</v>
      </c>
      <c r="BT22" s="7" t="s">
        <v>193</v>
      </c>
      <c r="BU22" s="7">
        <v>3</v>
      </c>
      <c r="BV22" s="7">
        <v>3</v>
      </c>
      <c r="BW22" s="7">
        <v>2</v>
      </c>
      <c r="BX22" s="7">
        <v>2</v>
      </c>
      <c r="BY22" s="7">
        <v>2</v>
      </c>
      <c r="BZ22" s="7">
        <v>2</v>
      </c>
      <c r="CA22" s="7">
        <v>2</v>
      </c>
      <c r="CB22" s="7">
        <v>2</v>
      </c>
      <c r="CC22" s="7">
        <v>2</v>
      </c>
      <c r="CD22" s="7">
        <v>2</v>
      </c>
      <c r="CE22" s="7">
        <v>2</v>
      </c>
      <c r="CF22" s="7">
        <v>2</v>
      </c>
      <c r="CG22" s="7">
        <v>2</v>
      </c>
      <c r="CH22" s="7">
        <v>2</v>
      </c>
      <c r="CI22" s="7">
        <v>2</v>
      </c>
      <c r="CJ22" s="7">
        <v>2</v>
      </c>
      <c r="CK22" s="7">
        <v>2</v>
      </c>
      <c r="CL22" s="19">
        <f t="shared" si="3"/>
        <v>36</v>
      </c>
      <c r="CM22" s="19">
        <f t="shared" si="4"/>
        <v>2.11764705882353</v>
      </c>
      <c r="CN22" s="19">
        <v>2</v>
      </c>
      <c r="CR22" s="7">
        <v>14</v>
      </c>
      <c r="CS22" s="7" t="s">
        <v>193</v>
      </c>
      <c r="CT22" s="7">
        <v>2</v>
      </c>
      <c r="CU22" s="7">
        <v>2</v>
      </c>
      <c r="CV22" s="7">
        <v>2</v>
      </c>
      <c r="CW22" s="7">
        <v>2</v>
      </c>
      <c r="CX22" s="7">
        <v>2</v>
      </c>
      <c r="CY22" s="7">
        <v>2</v>
      </c>
      <c r="CZ22" s="7">
        <v>2</v>
      </c>
      <c r="DA22" s="7">
        <v>2</v>
      </c>
      <c r="DB22" s="7">
        <v>2</v>
      </c>
      <c r="DC22" s="7">
        <v>2</v>
      </c>
      <c r="DD22" s="7">
        <v>2</v>
      </c>
      <c r="DE22" s="7">
        <v>2</v>
      </c>
      <c r="DF22" s="7">
        <v>2</v>
      </c>
      <c r="DG22" s="7">
        <v>2</v>
      </c>
      <c r="DH22" s="7">
        <v>2</v>
      </c>
      <c r="DI22" s="7">
        <v>2</v>
      </c>
      <c r="DJ22" s="7">
        <v>2</v>
      </c>
      <c r="DK22" s="7">
        <v>2</v>
      </c>
      <c r="DL22" s="7">
        <v>2</v>
      </c>
      <c r="DM22" s="7">
        <v>2</v>
      </c>
      <c r="DN22" s="7">
        <v>2</v>
      </c>
      <c r="DO22" s="19">
        <f t="shared" si="5"/>
        <v>42</v>
      </c>
      <c r="DP22" s="19">
        <f t="shared" si="6"/>
        <v>2</v>
      </c>
      <c r="DQ22" s="19">
        <v>2</v>
      </c>
      <c r="DU22" s="7">
        <v>14</v>
      </c>
      <c r="DV22" s="7" t="s">
        <v>193</v>
      </c>
      <c r="DW22" s="7">
        <v>3</v>
      </c>
      <c r="DX22" s="7">
        <v>3</v>
      </c>
      <c r="DY22" s="7">
        <v>3</v>
      </c>
      <c r="DZ22" s="7">
        <v>2</v>
      </c>
      <c r="EA22" s="7">
        <v>2</v>
      </c>
      <c r="EB22" s="7">
        <v>3</v>
      </c>
      <c r="EC22" s="7">
        <v>2</v>
      </c>
      <c r="ED22" s="7">
        <v>2</v>
      </c>
      <c r="EE22" s="7">
        <v>2</v>
      </c>
      <c r="EF22" s="7">
        <v>2</v>
      </c>
      <c r="EG22" s="7">
        <v>2</v>
      </c>
      <c r="EH22" s="7">
        <v>2</v>
      </c>
      <c r="EI22" s="7">
        <v>2</v>
      </c>
      <c r="EJ22" s="7">
        <v>2</v>
      </c>
      <c r="EK22" s="7">
        <v>2</v>
      </c>
      <c r="EL22" s="7">
        <v>2</v>
      </c>
      <c r="EM22" s="7">
        <v>2</v>
      </c>
      <c r="EN22" s="7">
        <v>2</v>
      </c>
      <c r="EO22" s="7">
        <v>2</v>
      </c>
      <c r="EP22" s="7">
        <v>2</v>
      </c>
      <c r="EQ22" s="7">
        <v>2</v>
      </c>
      <c r="ER22" s="7">
        <v>2</v>
      </c>
      <c r="ES22" s="7">
        <v>2</v>
      </c>
      <c r="ET22" s="7">
        <v>2</v>
      </c>
      <c r="EU22" s="7">
        <v>2</v>
      </c>
      <c r="EV22" s="7">
        <v>8</v>
      </c>
      <c r="EW22" s="19">
        <f t="shared" si="7"/>
        <v>62</v>
      </c>
      <c r="EX22" s="19">
        <f t="shared" si="8"/>
        <v>2.38461538461538</v>
      </c>
      <c r="EY22" s="19">
        <v>2</v>
      </c>
    </row>
    <row r="23" spans="3:155">
      <c r="C23" s="7">
        <v>15</v>
      </c>
      <c r="D23" s="7" t="s">
        <v>194</v>
      </c>
      <c r="E23" s="7">
        <v>2</v>
      </c>
      <c r="F23" s="7">
        <v>2</v>
      </c>
      <c r="G23" s="7">
        <v>2</v>
      </c>
      <c r="H23" s="7">
        <v>2</v>
      </c>
      <c r="I23" s="7">
        <v>2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19">
        <f t="shared" si="9"/>
        <v>20</v>
      </c>
      <c r="P23" s="19">
        <f t="shared" si="0"/>
        <v>2</v>
      </c>
      <c r="Q23" s="19">
        <v>2</v>
      </c>
      <c r="V23" s="7">
        <v>15</v>
      </c>
      <c r="W23" s="7" t="s">
        <v>194</v>
      </c>
      <c r="X23" s="7">
        <v>3</v>
      </c>
      <c r="Y23" s="7">
        <v>3</v>
      </c>
      <c r="Z23" s="7">
        <v>3</v>
      </c>
      <c r="AA23" s="7">
        <v>3</v>
      </c>
      <c r="AB23" s="7">
        <v>3</v>
      </c>
      <c r="AC23" s="7">
        <v>3</v>
      </c>
      <c r="AD23" s="7">
        <v>3</v>
      </c>
      <c r="AE23" s="7">
        <v>3</v>
      </c>
      <c r="AF23" s="7">
        <v>3</v>
      </c>
      <c r="AG23" s="7">
        <v>3</v>
      </c>
      <c r="AH23" s="7">
        <v>3</v>
      </c>
      <c r="AI23" s="7">
        <v>3</v>
      </c>
      <c r="AJ23" s="7">
        <v>3</v>
      </c>
      <c r="AK23" s="7">
        <v>3</v>
      </c>
      <c r="AL23" s="7">
        <v>3</v>
      </c>
      <c r="AM23" s="7">
        <v>2</v>
      </c>
      <c r="AN23" s="7">
        <v>2</v>
      </c>
      <c r="AO23" s="7">
        <v>3</v>
      </c>
      <c r="AP23" s="7">
        <v>2</v>
      </c>
      <c r="AQ23" s="7">
        <v>2</v>
      </c>
      <c r="AR23" s="7">
        <v>2</v>
      </c>
      <c r="AS23" s="7">
        <v>2</v>
      </c>
      <c r="AT23" s="7">
        <v>2</v>
      </c>
      <c r="AU23" s="7">
        <v>2</v>
      </c>
      <c r="AV23" s="7">
        <v>2</v>
      </c>
      <c r="AW23" s="7">
        <v>2</v>
      </c>
      <c r="AX23" s="7">
        <v>2</v>
      </c>
      <c r="AY23" s="7">
        <v>2</v>
      </c>
      <c r="AZ23" s="7">
        <v>2</v>
      </c>
      <c r="BA23" s="7">
        <v>2</v>
      </c>
      <c r="BB23" s="7">
        <v>2</v>
      </c>
      <c r="BC23" s="7">
        <v>2</v>
      </c>
      <c r="BD23" s="7">
        <v>2</v>
      </c>
      <c r="BE23" s="7">
        <v>3</v>
      </c>
      <c r="BF23" s="7">
        <v>3</v>
      </c>
      <c r="BG23" s="7">
        <v>3</v>
      </c>
      <c r="BH23" s="7">
        <v>2</v>
      </c>
      <c r="BI23" s="7">
        <v>2</v>
      </c>
      <c r="BJ23" s="7">
        <v>3</v>
      </c>
      <c r="BK23" s="7">
        <v>3</v>
      </c>
      <c r="BL23" s="19">
        <f t="shared" si="1"/>
        <v>101</v>
      </c>
      <c r="BM23" s="19">
        <f t="shared" si="2"/>
        <v>2.525</v>
      </c>
      <c r="BN23" s="19">
        <v>3</v>
      </c>
      <c r="BS23" s="7">
        <v>15</v>
      </c>
      <c r="BT23" s="7" t="s">
        <v>194</v>
      </c>
      <c r="BU23" s="7">
        <v>3</v>
      </c>
      <c r="BV23" s="7">
        <v>3</v>
      </c>
      <c r="BW23" s="7">
        <v>3</v>
      </c>
      <c r="BX23" s="7">
        <v>3</v>
      </c>
      <c r="BY23" s="7">
        <v>3</v>
      </c>
      <c r="BZ23" s="7">
        <v>3</v>
      </c>
      <c r="CA23" s="7">
        <v>3</v>
      </c>
      <c r="CB23" s="7">
        <v>3</v>
      </c>
      <c r="CC23" s="7">
        <v>3</v>
      </c>
      <c r="CD23" s="7">
        <v>3</v>
      </c>
      <c r="CE23" s="7">
        <v>3</v>
      </c>
      <c r="CF23" s="7">
        <v>3</v>
      </c>
      <c r="CG23" s="7">
        <v>3</v>
      </c>
      <c r="CH23" s="7">
        <v>2</v>
      </c>
      <c r="CI23" s="7">
        <v>2</v>
      </c>
      <c r="CJ23" s="7">
        <v>2</v>
      </c>
      <c r="CK23" s="7">
        <v>2</v>
      </c>
      <c r="CL23" s="19">
        <f t="shared" si="3"/>
        <v>47</v>
      </c>
      <c r="CM23" s="19">
        <f t="shared" si="4"/>
        <v>2.76470588235294</v>
      </c>
      <c r="CN23" s="19">
        <v>3</v>
      </c>
      <c r="CR23" s="7">
        <v>15</v>
      </c>
      <c r="CS23" s="7" t="s">
        <v>194</v>
      </c>
      <c r="CT23" s="7">
        <v>3</v>
      </c>
      <c r="CU23" s="7">
        <v>3</v>
      </c>
      <c r="CV23" s="7">
        <v>3</v>
      </c>
      <c r="CW23" s="7">
        <v>3</v>
      </c>
      <c r="CX23" s="7">
        <v>3</v>
      </c>
      <c r="CY23" s="7">
        <v>3</v>
      </c>
      <c r="CZ23" s="7">
        <v>2</v>
      </c>
      <c r="DA23" s="7">
        <v>2</v>
      </c>
      <c r="DB23" s="7">
        <v>2</v>
      </c>
      <c r="DC23" s="7">
        <v>2</v>
      </c>
      <c r="DD23" s="7">
        <v>2</v>
      </c>
      <c r="DE23" s="7">
        <v>2</v>
      </c>
      <c r="DF23" s="7">
        <v>3</v>
      </c>
      <c r="DG23" s="7">
        <v>3</v>
      </c>
      <c r="DH23" s="7">
        <v>3</v>
      </c>
      <c r="DI23" s="7">
        <v>3</v>
      </c>
      <c r="DJ23" s="7">
        <v>2</v>
      </c>
      <c r="DK23" s="7">
        <v>2</v>
      </c>
      <c r="DL23" s="7">
        <v>3</v>
      </c>
      <c r="DM23" s="7">
        <v>3</v>
      </c>
      <c r="DN23" s="7">
        <v>3</v>
      </c>
      <c r="DO23" s="19">
        <f t="shared" si="5"/>
        <v>55</v>
      </c>
      <c r="DP23" s="19">
        <f t="shared" si="6"/>
        <v>2.61904761904762</v>
      </c>
      <c r="DQ23" s="19">
        <v>3</v>
      </c>
      <c r="DU23" s="7">
        <v>15</v>
      </c>
      <c r="DV23" s="7" t="s">
        <v>194</v>
      </c>
      <c r="DW23" s="7">
        <v>3</v>
      </c>
      <c r="DX23" s="7">
        <v>3</v>
      </c>
      <c r="DY23" s="7">
        <v>3</v>
      </c>
      <c r="DZ23" s="7">
        <v>3</v>
      </c>
      <c r="EA23" s="7">
        <v>3</v>
      </c>
      <c r="EB23" s="7">
        <v>3</v>
      </c>
      <c r="EC23" s="7">
        <v>2</v>
      </c>
      <c r="ED23" s="7">
        <v>3</v>
      </c>
      <c r="EE23" s="7">
        <v>3</v>
      </c>
      <c r="EF23" s="7">
        <v>3</v>
      </c>
      <c r="EG23" s="7">
        <v>2</v>
      </c>
      <c r="EH23" s="7">
        <v>2</v>
      </c>
      <c r="EI23" s="7">
        <v>2</v>
      </c>
      <c r="EJ23" s="7">
        <v>2</v>
      </c>
      <c r="EK23" s="7">
        <v>3</v>
      </c>
      <c r="EL23" s="7">
        <v>3</v>
      </c>
      <c r="EM23" s="7">
        <v>2</v>
      </c>
      <c r="EN23" s="7">
        <v>2</v>
      </c>
      <c r="EO23" s="7">
        <v>2</v>
      </c>
      <c r="EP23" s="7">
        <v>2</v>
      </c>
      <c r="EQ23" s="7">
        <v>2</v>
      </c>
      <c r="ER23" s="7">
        <v>2</v>
      </c>
      <c r="ES23" s="7">
        <v>2</v>
      </c>
      <c r="ET23" s="7">
        <v>2</v>
      </c>
      <c r="EU23" s="7">
        <v>2</v>
      </c>
      <c r="EV23" s="7">
        <v>2</v>
      </c>
      <c r="EW23" s="19">
        <f t="shared" si="7"/>
        <v>63</v>
      </c>
      <c r="EX23" s="19">
        <f t="shared" si="8"/>
        <v>2.42307692307692</v>
      </c>
      <c r="EY23" s="19">
        <v>2</v>
      </c>
    </row>
    <row r="24" spans="3:155">
      <c r="C24" s="7">
        <v>16</v>
      </c>
      <c r="D24" s="7" t="s">
        <v>195</v>
      </c>
      <c r="E24" s="7">
        <v>3</v>
      </c>
      <c r="F24" s="7">
        <v>3</v>
      </c>
      <c r="G24" s="7">
        <v>3</v>
      </c>
      <c r="H24" s="7">
        <v>3</v>
      </c>
      <c r="I24" s="7">
        <v>3</v>
      </c>
      <c r="J24" s="7">
        <v>3</v>
      </c>
      <c r="K24" s="7">
        <v>3</v>
      </c>
      <c r="L24" s="7">
        <v>3</v>
      </c>
      <c r="M24" s="7">
        <v>3</v>
      </c>
      <c r="N24" s="7">
        <v>3</v>
      </c>
      <c r="O24" s="19">
        <f t="shared" si="9"/>
        <v>30</v>
      </c>
      <c r="P24" s="19">
        <f t="shared" si="0"/>
        <v>3</v>
      </c>
      <c r="Q24" s="19">
        <v>3</v>
      </c>
      <c r="V24" s="7">
        <v>16</v>
      </c>
      <c r="W24" s="7" t="s">
        <v>195</v>
      </c>
      <c r="X24" s="7">
        <v>3</v>
      </c>
      <c r="Y24" s="7">
        <v>3</v>
      </c>
      <c r="Z24" s="7">
        <v>2</v>
      </c>
      <c r="AA24" s="7">
        <v>2</v>
      </c>
      <c r="AB24" s="7">
        <v>2</v>
      </c>
      <c r="AC24" s="7">
        <v>2</v>
      </c>
      <c r="AD24" s="7">
        <v>3</v>
      </c>
      <c r="AE24" s="7">
        <v>3</v>
      </c>
      <c r="AF24" s="7">
        <v>3</v>
      </c>
      <c r="AG24" s="7">
        <v>3</v>
      </c>
      <c r="AH24" s="7">
        <v>3</v>
      </c>
      <c r="AI24" s="7">
        <v>3</v>
      </c>
      <c r="AJ24" s="7">
        <v>3</v>
      </c>
      <c r="AK24" s="7">
        <v>3</v>
      </c>
      <c r="AL24" s="7">
        <v>3</v>
      </c>
      <c r="AM24" s="7">
        <v>2</v>
      </c>
      <c r="AN24" s="7">
        <v>2</v>
      </c>
      <c r="AO24" s="7">
        <v>3</v>
      </c>
      <c r="AP24" s="7">
        <v>2</v>
      </c>
      <c r="AQ24" s="7">
        <v>2</v>
      </c>
      <c r="AR24" s="7">
        <v>2</v>
      </c>
      <c r="AS24" s="7">
        <v>2</v>
      </c>
      <c r="AT24" s="7">
        <v>2</v>
      </c>
      <c r="AU24" s="7">
        <v>2</v>
      </c>
      <c r="AV24" s="7">
        <v>2</v>
      </c>
      <c r="AW24" s="7">
        <v>2</v>
      </c>
      <c r="AX24" s="7">
        <v>2</v>
      </c>
      <c r="AY24" s="7">
        <v>2</v>
      </c>
      <c r="AZ24" s="7">
        <v>2</v>
      </c>
      <c r="BA24" s="7">
        <v>2</v>
      </c>
      <c r="BB24" s="7">
        <v>3</v>
      </c>
      <c r="BC24" s="7">
        <v>3</v>
      </c>
      <c r="BD24" s="7">
        <v>2</v>
      </c>
      <c r="BE24" s="7">
        <v>3</v>
      </c>
      <c r="BF24" s="7">
        <v>3</v>
      </c>
      <c r="BG24" s="7">
        <v>3</v>
      </c>
      <c r="BH24" s="7">
        <v>3</v>
      </c>
      <c r="BI24" s="7">
        <v>3</v>
      </c>
      <c r="BJ24" s="7">
        <v>3</v>
      </c>
      <c r="BK24" s="7">
        <v>3</v>
      </c>
      <c r="BL24" s="19">
        <f t="shared" si="1"/>
        <v>101</v>
      </c>
      <c r="BM24" s="19">
        <f t="shared" si="2"/>
        <v>2.525</v>
      </c>
      <c r="BN24" s="19">
        <v>3</v>
      </c>
      <c r="BS24" s="7">
        <v>16</v>
      </c>
      <c r="BT24" s="7" t="s">
        <v>195</v>
      </c>
      <c r="BU24" s="7">
        <v>3</v>
      </c>
      <c r="BV24" s="7">
        <v>3</v>
      </c>
      <c r="BW24" s="7">
        <v>3</v>
      </c>
      <c r="BX24" s="7">
        <v>3</v>
      </c>
      <c r="BY24" s="7">
        <v>3</v>
      </c>
      <c r="BZ24" s="7">
        <v>3</v>
      </c>
      <c r="CA24" s="7">
        <v>3</v>
      </c>
      <c r="CB24" s="7">
        <v>3</v>
      </c>
      <c r="CC24" s="7">
        <v>3</v>
      </c>
      <c r="CD24" s="7">
        <v>3</v>
      </c>
      <c r="CE24" s="7">
        <v>3</v>
      </c>
      <c r="CF24" s="7">
        <v>3</v>
      </c>
      <c r="CG24" s="7">
        <v>3</v>
      </c>
      <c r="CH24" s="7">
        <v>3</v>
      </c>
      <c r="CI24" s="7">
        <v>3</v>
      </c>
      <c r="CJ24" s="7">
        <v>3</v>
      </c>
      <c r="CK24" s="7">
        <v>3</v>
      </c>
      <c r="CL24" s="19">
        <f t="shared" si="3"/>
        <v>51</v>
      </c>
      <c r="CM24" s="19">
        <f t="shared" si="4"/>
        <v>3</v>
      </c>
      <c r="CN24" s="19">
        <v>3</v>
      </c>
      <c r="CR24" s="7">
        <v>16</v>
      </c>
      <c r="CS24" s="7" t="s">
        <v>195</v>
      </c>
      <c r="CT24" s="7">
        <v>3</v>
      </c>
      <c r="CU24" s="7">
        <v>2</v>
      </c>
      <c r="CV24" s="7">
        <v>2</v>
      </c>
      <c r="CW24" s="7">
        <v>3</v>
      </c>
      <c r="CX24" s="7">
        <v>3</v>
      </c>
      <c r="CY24" s="7">
        <v>3</v>
      </c>
      <c r="CZ24" s="7">
        <v>3</v>
      </c>
      <c r="DA24" s="7">
        <v>3</v>
      </c>
      <c r="DB24" s="7">
        <v>2</v>
      </c>
      <c r="DC24" s="7">
        <v>2</v>
      </c>
      <c r="DD24" s="7">
        <v>3</v>
      </c>
      <c r="DE24" s="7">
        <v>3</v>
      </c>
      <c r="DF24" s="7">
        <v>3</v>
      </c>
      <c r="DG24" s="7">
        <v>2</v>
      </c>
      <c r="DH24" s="7">
        <v>2</v>
      </c>
      <c r="DI24" s="7">
        <v>2</v>
      </c>
      <c r="DJ24" s="7">
        <v>3</v>
      </c>
      <c r="DK24" s="7">
        <v>3</v>
      </c>
      <c r="DL24" s="7">
        <v>3</v>
      </c>
      <c r="DM24" s="7">
        <v>3</v>
      </c>
      <c r="DN24" s="7">
        <v>3</v>
      </c>
      <c r="DO24" s="19">
        <f t="shared" si="5"/>
        <v>56</v>
      </c>
      <c r="DP24" s="19">
        <f t="shared" si="6"/>
        <v>2.66666666666667</v>
      </c>
      <c r="DQ24" s="19">
        <v>3</v>
      </c>
      <c r="DU24" s="7">
        <v>16</v>
      </c>
      <c r="DV24" s="7" t="s">
        <v>195</v>
      </c>
      <c r="DW24" s="7">
        <v>3</v>
      </c>
      <c r="DX24" s="7">
        <v>3</v>
      </c>
      <c r="DY24" s="7">
        <v>3</v>
      </c>
      <c r="DZ24" s="7">
        <v>3</v>
      </c>
      <c r="EA24" s="7">
        <v>3</v>
      </c>
      <c r="EB24" s="7">
        <v>3</v>
      </c>
      <c r="EC24" s="7">
        <v>3</v>
      </c>
      <c r="ED24" s="7">
        <v>3</v>
      </c>
      <c r="EE24" s="7">
        <v>3</v>
      </c>
      <c r="EF24" s="7">
        <v>3</v>
      </c>
      <c r="EG24" s="7">
        <v>3</v>
      </c>
      <c r="EH24" s="7">
        <v>3</v>
      </c>
      <c r="EI24" s="7">
        <v>3</v>
      </c>
      <c r="EJ24" s="7">
        <v>3</v>
      </c>
      <c r="EK24" s="7">
        <v>3</v>
      </c>
      <c r="EL24" s="7">
        <v>3</v>
      </c>
      <c r="EM24" s="7">
        <v>3</v>
      </c>
      <c r="EN24" s="7">
        <v>3</v>
      </c>
      <c r="EO24" s="7">
        <v>3</v>
      </c>
      <c r="EP24" s="7">
        <v>3</v>
      </c>
      <c r="EQ24" s="7">
        <v>3</v>
      </c>
      <c r="ER24" s="7">
        <v>3</v>
      </c>
      <c r="ES24" s="7">
        <v>3</v>
      </c>
      <c r="ET24" s="7">
        <v>3</v>
      </c>
      <c r="EU24" s="7">
        <v>3</v>
      </c>
      <c r="EV24" s="7">
        <v>3</v>
      </c>
      <c r="EW24" s="19">
        <f t="shared" si="7"/>
        <v>78</v>
      </c>
      <c r="EX24" s="19">
        <f t="shared" si="8"/>
        <v>3</v>
      </c>
      <c r="EY24" s="19">
        <v>3</v>
      </c>
    </row>
    <row r="25" spans="3:155">
      <c r="C25" s="7">
        <v>17</v>
      </c>
      <c r="D25" s="7" t="s">
        <v>196</v>
      </c>
      <c r="E25" s="7">
        <v>3</v>
      </c>
      <c r="F25" s="7">
        <v>3</v>
      </c>
      <c r="G25" s="7">
        <v>2</v>
      </c>
      <c r="H25" s="7">
        <v>2</v>
      </c>
      <c r="I25" s="7">
        <v>2</v>
      </c>
      <c r="J25" s="7">
        <v>2</v>
      </c>
      <c r="K25" s="7">
        <v>2</v>
      </c>
      <c r="L25" s="7">
        <v>2</v>
      </c>
      <c r="M25" s="7">
        <v>2</v>
      </c>
      <c r="N25" s="7">
        <v>2</v>
      </c>
      <c r="O25" s="19">
        <f t="shared" si="9"/>
        <v>22</v>
      </c>
      <c r="P25" s="19">
        <f t="shared" si="0"/>
        <v>2.2</v>
      </c>
      <c r="Q25" s="19">
        <v>2</v>
      </c>
      <c r="V25" s="7">
        <v>17</v>
      </c>
      <c r="W25" s="7" t="s">
        <v>196</v>
      </c>
      <c r="X25" s="7">
        <v>3</v>
      </c>
      <c r="Y25" s="7">
        <v>3</v>
      </c>
      <c r="Z25" s="7">
        <v>3</v>
      </c>
      <c r="AA25" s="7">
        <v>3</v>
      </c>
      <c r="AB25" s="7">
        <v>3</v>
      </c>
      <c r="AC25" s="7">
        <v>3</v>
      </c>
      <c r="AD25" s="7">
        <v>3</v>
      </c>
      <c r="AE25" s="7">
        <v>3</v>
      </c>
      <c r="AF25" s="7">
        <v>3</v>
      </c>
      <c r="AG25" s="7">
        <v>3</v>
      </c>
      <c r="AH25" s="7">
        <v>3</v>
      </c>
      <c r="AI25" s="7">
        <v>3</v>
      </c>
      <c r="AJ25" s="7">
        <v>3</v>
      </c>
      <c r="AK25" s="7">
        <v>3</v>
      </c>
      <c r="AL25" s="7">
        <v>3</v>
      </c>
      <c r="AM25" s="7">
        <v>3</v>
      </c>
      <c r="AN25" s="7">
        <v>2</v>
      </c>
      <c r="AO25" s="7">
        <v>2</v>
      </c>
      <c r="AP25" s="7">
        <v>2</v>
      </c>
      <c r="AQ25" s="7">
        <v>2</v>
      </c>
      <c r="AR25" s="7">
        <v>2</v>
      </c>
      <c r="AS25" s="7">
        <v>2</v>
      </c>
      <c r="AT25" s="7">
        <v>2</v>
      </c>
      <c r="AU25" s="7">
        <v>2</v>
      </c>
      <c r="AV25" s="7">
        <v>2</v>
      </c>
      <c r="AW25" s="7">
        <v>2</v>
      </c>
      <c r="AX25" s="7">
        <v>2</v>
      </c>
      <c r="AY25" s="7">
        <v>2</v>
      </c>
      <c r="AZ25" s="7">
        <v>3</v>
      </c>
      <c r="BA25" s="7">
        <v>3</v>
      </c>
      <c r="BB25" s="7">
        <v>3</v>
      </c>
      <c r="BC25" s="7">
        <v>2</v>
      </c>
      <c r="BD25" s="7">
        <v>2</v>
      </c>
      <c r="BE25" s="7">
        <v>2</v>
      </c>
      <c r="BF25" s="7">
        <v>3</v>
      </c>
      <c r="BG25" s="7">
        <v>3</v>
      </c>
      <c r="BH25" s="7">
        <v>3</v>
      </c>
      <c r="BI25" s="7">
        <v>3</v>
      </c>
      <c r="BJ25" s="7">
        <v>3</v>
      </c>
      <c r="BK25" s="7">
        <v>3</v>
      </c>
      <c r="BL25" s="19">
        <f t="shared" si="1"/>
        <v>105</v>
      </c>
      <c r="BM25" s="19">
        <f t="shared" si="2"/>
        <v>2.625</v>
      </c>
      <c r="BN25" s="19">
        <v>3</v>
      </c>
      <c r="BS25" s="7">
        <v>17</v>
      </c>
      <c r="BT25" s="7" t="s">
        <v>196</v>
      </c>
      <c r="BU25" s="7">
        <v>3</v>
      </c>
      <c r="BV25" s="7">
        <v>3</v>
      </c>
      <c r="BW25" s="7">
        <v>3</v>
      </c>
      <c r="BX25" s="7">
        <v>3</v>
      </c>
      <c r="BY25" s="7">
        <v>3</v>
      </c>
      <c r="BZ25" s="7">
        <v>3</v>
      </c>
      <c r="CA25" s="7">
        <v>2</v>
      </c>
      <c r="CB25" s="7">
        <v>2</v>
      </c>
      <c r="CC25" s="7">
        <v>2</v>
      </c>
      <c r="CD25" s="7">
        <v>3</v>
      </c>
      <c r="CE25" s="7">
        <v>3</v>
      </c>
      <c r="CF25" s="7">
        <v>3</v>
      </c>
      <c r="CG25" s="7">
        <v>3</v>
      </c>
      <c r="CH25" s="7">
        <v>3</v>
      </c>
      <c r="CI25" s="7">
        <v>2</v>
      </c>
      <c r="CJ25" s="7">
        <v>2</v>
      </c>
      <c r="CK25" s="7">
        <v>2</v>
      </c>
      <c r="CL25" s="19">
        <f t="shared" si="3"/>
        <v>45</v>
      </c>
      <c r="CM25" s="19">
        <f t="shared" si="4"/>
        <v>2.64705882352941</v>
      </c>
      <c r="CN25" s="19">
        <v>3</v>
      </c>
      <c r="CR25" s="7">
        <v>17</v>
      </c>
      <c r="CS25" s="7" t="s">
        <v>196</v>
      </c>
      <c r="CT25" s="7">
        <v>3</v>
      </c>
      <c r="CU25" s="7">
        <v>3</v>
      </c>
      <c r="CV25" s="7">
        <v>2</v>
      </c>
      <c r="CW25" s="7">
        <v>2</v>
      </c>
      <c r="CX25" s="7">
        <v>2</v>
      </c>
      <c r="CY25" s="7">
        <v>2</v>
      </c>
      <c r="CZ25" s="7">
        <v>2</v>
      </c>
      <c r="DA25" s="7">
        <v>3</v>
      </c>
      <c r="DB25" s="7">
        <v>3</v>
      </c>
      <c r="DC25" s="7">
        <v>3</v>
      </c>
      <c r="DD25" s="7">
        <v>2</v>
      </c>
      <c r="DE25" s="7">
        <v>2</v>
      </c>
      <c r="DF25" s="7">
        <v>2</v>
      </c>
      <c r="DG25" s="7">
        <v>2</v>
      </c>
      <c r="DH25" s="7">
        <v>3</v>
      </c>
      <c r="DI25" s="7">
        <v>3</v>
      </c>
      <c r="DJ25" s="7">
        <v>3</v>
      </c>
      <c r="DK25" s="7">
        <v>3</v>
      </c>
      <c r="DL25" s="7">
        <v>3</v>
      </c>
      <c r="DM25" s="7">
        <v>3</v>
      </c>
      <c r="DN25" s="7">
        <v>3</v>
      </c>
      <c r="DO25" s="19">
        <f t="shared" si="5"/>
        <v>54</v>
      </c>
      <c r="DP25" s="19">
        <f t="shared" si="6"/>
        <v>2.57142857142857</v>
      </c>
      <c r="DQ25" s="19">
        <v>3</v>
      </c>
      <c r="DU25" s="7">
        <v>17</v>
      </c>
      <c r="DV25" s="7" t="s">
        <v>196</v>
      </c>
      <c r="DW25" s="7">
        <v>3</v>
      </c>
      <c r="DX25" s="7">
        <v>3</v>
      </c>
      <c r="DY25" s="7">
        <v>3</v>
      </c>
      <c r="DZ25" s="7">
        <v>3</v>
      </c>
      <c r="EA25" s="7">
        <v>3</v>
      </c>
      <c r="EB25" s="7">
        <v>3</v>
      </c>
      <c r="EC25" s="7">
        <v>3</v>
      </c>
      <c r="ED25" s="7">
        <v>3</v>
      </c>
      <c r="EE25" s="7">
        <v>3</v>
      </c>
      <c r="EF25" s="7">
        <v>2</v>
      </c>
      <c r="EG25" s="7">
        <v>2</v>
      </c>
      <c r="EH25" s="7">
        <v>2</v>
      </c>
      <c r="EI25" s="7">
        <v>2</v>
      </c>
      <c r="EJ25" s="7">
        <v>2</v>
      </c>
      <c r="EK25" s="7">
        <v>3</v>
      </c>
      <c r="EL25" s="7">
        <v>3</v>
      </c>
      <c r="EM25" s="7">
        <v>3</v>
      </c>
      <c r="EN25" s="7">
        <v>3</v>
      </c>
      <c r="EO25" s="7">
        <v>3</v>
      </c>
      <c r="EP25" s="7">
        <v>3</v>
      </c>
      <c r="EQ25" s="7">
        <v>2</v>
      </c>
      <c r="ER25" s="7">
        <v>2</v>
      </c>
      <c r="ES25" s="7">
        <v>2</v>
      </c>
      <c r="ET25" s="7">
        <v>2</v>
      </c>
      <c r="EU25" s="7">
        <v>2</v>
      </c>
      <c r="EV25" s="7">
        <v>2</v>
      </c>
      <c r="EW25" s="19">
        <f t="shared" si="7"/>
        <v>67</v>
      </c>
      <c r="EX25" s="19">
        <f t="shared" si="8"/>
        <v>2.57692307692308</v>
      </c>
      <c r="EY25" s="19">
        <v>3</v>
      </c>
    </row>
    <row r="26" spans="3:155">
      <c r="C26" s="7">
        <v>18</v>
      </c>
      <c r="D26" s="7" t="s">
        <v>197</v>
      </c>
      <c r="E26" s="7">
        <v>2</v>
      </c>
      <c r="F26" s="7">
        <v>2</v>
      </c>
      <c r="G26" s="7">
        <v>2</v>
      </c>
      <c r="H26" s="7">
        <v>2</v>
      </c>
      <c r="I26" s="7">
        <v>2</v>
      </c>
      <c r="J26" s="7">
        <v>2</v>
      </c>
      <c r="K26" s="7">
        <v>2</v>
      </c>
      <c r="L26" s="7">
        <v>2</v>
      </c>
      <c r="M26" s="7">
        <v>2</v>
      </c>
      <c r="N26" s="7">
        <v>2</v>
      </c>
      <c r="O26" s="19">
        <f t="shared" si="9"/>
        <v>20</v>
      </c>
      <c r="P26" s="19">
        <f t="shared" si="0"/>
        <v>2</v>
      </c>
      <c r="Q26" s="19">
        <v>2</v>
      </c>
      <c r="V26" s="7">
        <v>18</v>
      </c>
      <c r="W26" s="7" t="s">
        <v>197</v>
      </c>
      <c r="X26" s="7">
        <v>2</v>
      </c>
      <c r="Y26" s="7">
        <v>2</v>
      </c>
      <c r="Z26" s="7">
        <v>2</v>
      </c>
      <c r="AA26" s="7">
        <v>2</v>
      </c>
      <c r="AB26" s="7">
        <v>2</v>
      </c>
      <c r="AC26" s="7">
        <v>2</v>
      </c>
      <c r="AD26" s="7">
        <v>2</v>
      </c>
      <c r="AE26" s="7">
        <v>2</v>
      </c>
      <c r="AF26" s="7">
        <v>2</v>
      </c>
      <c r="AG26" s="7">
        <v>2</v>
      </c>
      <c r="AH26" s="7">
        <v>2</v>
      </c>
      <c r="AI26" s="7">
        <v>2</v>
      </c>
      <c r="AJ26" s="7">
        <v>2</v>
      </c>
      <c r="AK26" s="7">
        <v>2</v>
      </c>
      <c r="AL26" s="7">
        <v>2</v>
      </c>
      <c r="AM26" s="7">
        <v>2</v>
      </c>
      <c r="AN26" s="7">
        <v>2</v>
      </c>
      <c r="AO26" s="7">
        <v>2</v>
      </c>
      <c r="AP26" s="7">
        <v>2</v>
      </c>
      <c r="AQ26" s="7">
        <v>2</v>
      </c>
      <c r="AR26" s="7">
        <v>2</v>
      </c>
      <c r="AS26" s="7">
        <v>2</v>
      </c>
      <c r="AT26" s="7">
        <v>2</v>
      </c>
      <c r="AU26" s="7">
        <v>2</v>
      </c>
      <c r="AV26" s="7">
        <v>2</v>
      </c>
      <c r="AW26" s="7">
        <v>2</v>
      </c>
      <c r="AX26" s="7">
        <v>2</v>
      </c>
      <c r="AY26" s="7">
        <v>2</v>
      </c>
      <c r="AZ26" s="7">
        <v>2</v>
      </c>
      <c r="BA26" s="7">
        <v>2</v>
      </c>
      <c r="BB26" s="7">
        <v>2</v>
      </c>
      <c r="BC26" s="7">
        <v>2</v>
      </c>
      <c r="BD26" s="7">
        <v>2</v>
      </c>
      <c r="BE26" s="7">
        <v>2</v>
      </c>
      <c r="BF26" s="7">
        <v>2</v>
      </c>
      <c r="BG26" s="7">
        <v>2</v>
      </c>
      <c r="BH26" s="7">
        <v>2</v>
      </c>
      <c r="BI26" s="7">
        <v>2</v>
      </c>
      <c r="BJ26" s="7">
        <v>2</v>
      </c>
      <c r="BK26" s="7">
        <v>2</v>
      </c>
      <c r="BL26" s="19">
        <f t="shared" si="1"/>
        <v>80</v>
      </c>
      <c r="BM26" s="19">
        <f t="shared" si="2"/>
        <v>2</v>
      </c>
      <c r="BN26" s="19">
        <v>2</v>
      </c>
      <c r="BS26" s="7">
        <v>18</v>
      </c>
      <c r="BT26" s="7" t="s">
        <v>197</v>
      </c>
      <c r="BU26" s="7">
        <v>2</v>
      </c>
      <c r="BV26" s="7">
        <v>2</v>
      </c>
      <c r="BW26" s="7">
        <v>2</v>
      </c>
      <c r="BX26" s="7">
        <v>2</v>
      </c>
      <c r="BY26" s="7">
        <v>2</v>
      </c>
      <c r="BZ26" s="7">
        <v>2</v>
      </c>
      <c r="CA26" s="7">
        <v>2</v>
      </c>
      <c r="CB26" s="7">
        <v>2</v>
      </c>
      <c r="CC26" s="7">
        <v>2</v>
      </c>
      <c r="CD26" s="7">
        <v>2</v>
      </c>
      <c r="CE26" s="7">
        <v>2</v>
      </c>
      <c r="CF26" s="7">
        <v>2</v>
      </c>
      <c r="CG26" s="7">
        <v>2</v>
      </c>
      <c r="CH26" s="7">
        <v>2</v>
      </c>
      <c r="CI26" s="7">
        <v>2</v>
      </c>
      <c r="CJ26" s="7">
        <v>2</v>
      </c>
      <c r="CK26" s="7">
        <v>2</v>
      </c>
      <c r="CL26" s="19">
        <f t="shared" si="3"/>
        <v>34</v>
      </c>
      <c r="CM26" s="19">
        <f t="shared" si="4"/>
        <v>2</v>
      </c>
      <c r="CN26" s="19">
        <v>2</v>
      </c>
      <c r="CR26" s="7">
        <v>18</v>
      </c>
      <c r="CS26" s="7" t="s">
        <v>197</v>
      </c>
      <c r="CT26" s="7">
        <v>2</v>
      </c>
      <c r="CU26" s="7">
        <v>2</v>
      </c>
      <c r="CV26" s="7">
        <v>2</v>
      </c>
      <c r="CW26" s="7">
        <v>2</v>
      </c>
      <c r="CX26" s="7">
        <v>2</v>
      </c>
      <c r="CY26" s="7">
        <v>2</v>
      </c>
      <c r="CZ26" s="7">
        <v>2</v>
      </c>
      <c r="DA26" s="7">
        <v>2</v>
      </c>
      <c r="DB26" s="7">
        <v>2</v>
      </c>
      <c r="DC26" s="7">
        <v>2</v>
      </c>
      <c r="DD26" s="7">
        <v>2</v>
      </c>
      <c r="DE26" s="7">
        <v>2</v>
      </c>
      <c r="DF26" s="7">
        <v>2</v>
      </c>
      <c r="DG26" s="7">
        <v>2</v>
      </c>
      <c r="DH26" s="7">
        <v>2</v>
      </c>
      <c r="DI26" s="7">
        <v>2</v>
      </c>
      <c r="DJ26" s="7">
        <v>2</v>
      </c>
      <c r="DK26" s="7">
        <v>3</v>
      </c>
      <c r="DL26" s="7">
        <v>3</v>
      </c>
      <c r="DM26" s="7">
        <v>3</v>
      </c>
      <c r="DN26" s="7">
        <v>3</v>
      </c>
      <c r="DO26" s="19">
        <f t="shared" si="5"/>
        <v>46</v>
      </c>
      <c r="DP26" s="19">
        <f t="shared" si="6"/>
        <v>2.19047619047619</v>
      </c>
      <c r="DQ26" s="19">
        <v>3</v>
      </c>
      <c r="DU26" s="7">
        <v>18</v>
      </c>
      <c r="DV26" s="7" t="s">
        <v>197</v>
      </c>
      <c r="DW26" s="7">
        <v>3</v>
      </c>
      <c r="DX26" s="7">
        <v>3</v>
      </c>
      <c r="DY26" s="7">
        <v>2</v>
      </c>
      <c r="DZ26" s="7">
        <v>2</v>
      </c>
      <c r="EA26" s="7">
        <v>2</v>
      </c>
      <c r="EB26" s="7">
        <v>2</v>
      </c>
      <c r="EC26" s="7">
        <v>2</v>
      </c>
      <c r="ED26" s="7">
        <v>2</v>
      </c>
      <c r="EE26" s="7">
        <v>2</v>
      </c>
      <c r="EF26" s="7">
        <v>2</v>
      </c>
      <c r="EG26" s="7">
        <v>2</v>
      </c>
      <c r="EH26" s="7">
        <v>2</v>
      </c>
      <c r="EI26" s="7">
        <v>2</v>
      </c>
      <c r="EJ26" s="7">
        <v>2</v>
      </c>
      <c r="EK26" s="7">
        <v>2</v>
      </c>
      <c r="EL26" s="7">
        <v>2</v>
      </c>
      <c r="EM26" s="7">
        <v>2</v>
      </c>
      <c r="EN26" s="7">
        <v>2</v>
      </c>
      <c r="EO26" s="7">
        <v>2</v>
      </c>
      <c r="EP26" s="7">
        <v>2</v>
      </c>
      <c r="EQ26" s="7">
        <v>2</v>
      </c>
      <c r="ER26" s="7">
        <v>2</v>
      </c>
      <c r="ES26" s="7">
        <v>2</v>
      </c>
      <c r="ET26" s="7">
        <v>2</v>
      </c>
      <c r="EU26" s="7">
        <v>2</v>
      </c>
      <c r="EV26" s="7">
        <v>6</v>
      </c>
      <c r="EW26" s="19">
        <f t="shared" si="7"/>
        <v>58</v>
      </c>
      <c r="EX26" s="19">
        <f t="shared" si="8"/>
        <v>2.23076923076923</v>
      </c>
      <c r="EY26" s="19">
        <v>2</v>
      </c>
    </row>
    <row r="27" spans="3:155">
      <c r="C27" s="7">
        <v>19</v>
      </c>
      <c r="D27" s="7" t="s">
        <v>198</v>
      </c>
      <c r="E27" s="7">
        <v>3</v>
      </c>
      <c r="F27" s="7">
        <v>3</v>
      </c>
      <c r="G27" s="7">
        <v>3</v>
      </c>
      <c r="H27" s="7">
        <v>3</v>
      </c>
      <c r="I27" s="7">
        <v>3</v>
      </c>
      <c r="J27" s="7">
        <v>3</v>
      </c>
      <c r="K27" s="7">
        <v>3</v>
      </c>
      <c r="L27" s="7">
        <v>3</v>
      </c>
      <c r="M27" s="7">
        <v>3</v>
      </c>
      <c r="N27" s="7">
        <v>3</v>
      </c>
      <c r="O27" s="19">
        <f t="shared" si="9"/>
        <v>30</v>
      </c>
      <c r="P27" s="19">
        <f t="shared" si="0"/>
        <v>3</v>
      </c>
      <c r="Q27" s="19">
        <v>3</v>
      </c>
      <c r="V27" s="7">
        <v>19</v>
      </c>
      <c r="W27" s="7" t="s">
        <v>198</v>
      </c>
      <c r="X27" s="7">
        <v>3</v>
      </c>
      <c r="Y27" s="7">
        <v>3</v>
      </c>
      <c r="Z27" s="7">
        <v>3</v>
      </c>
      <c r="AA27" s="7">
        <v>3</v>
      </c>
      <c r="AB27" s="7">
        <v>3</v>
      </c>
      <c r="AC27" s="7">
        <v>3</v>
      </c>
      <c r="AD27" s="7">
        <v>3</v>
      </c>
      <c r="AE27" s="7">
        <v>3</v>
      </c>
      <c r="AF27" s="7">
        <v>3</v>
      </c>
      <c r="AG27" s="7">
        <v>3</v>
      </c>
      <c r="AH27" s="7">
        <v>3</v>
      </c>
      <c r="AI27" s="7">
        <v>3</v>
      </c>
      <c r="AJ27" s="7">
        <v>3</v>
      </c>
      <c r="AK27" s="7">
        <v>3</v>
      </c>
      <c r="AL27" s="7">
        <v>3</v>
      </c>
      <c r="AM27" s="7">
        <v>3</v>
      </c>
      <c r="AN27" s="7">
        <v>3</v>
      </c>
      <c r="AO27" s="7">
        <v>3</v>
      </c>
      <c r="AP27" s="7">
        <v>3</v>
      </c>
      <c r="AQ27" s="7">
        <v>3</v>
      </c>
      <c r="AR27" s="7">
        <v>3</v>
      </c>
      <c r="AS27" s="7">
        <v>3</v>
      </c>
      <c r="AT27" s="7">
        <v>3</v>
      </c>
      <c r="AU27" s="7">
        <v>3</v>
      </c>
      <c r="AV27" s="7">
        <v>3</v>
      </c>
      <c r="AW27" s="7">
        <v>3</v>
      </c>
      <c r="AX27" s="7">
        <v>3</v>
      </c>
      <c r="AY27" s="7">
        <v>3</v>
      </c>
      <c r="AZ27" s="7">
        <v>3</v>
      </c>
      <c r="BA27" s="7">
        <v>3</v>
      </c>
      <c r="BB27" s="7">
        <v>3</v>
      </c>
      <c r="BC27" s="7">
        <v>3</v>
      </c>
      <c r="BD27" s="7">
        <v>3</v>
      </c>
      <c r="BE27" s="7">
        <v>3</v>
      </c>
      <c r="BF27" s="7">
        <v>3</v>
      </c>
      <c r="BG27" s="7">
        <v>3</v>
      </c>
      <c r="BH27" s="7">
        <v>3</v>
      </c>
      <c r="BI27" s="7">
        <v>3</v>
      </c>
      <c r="BJ27" s="7">
        <v>3</v>
      </c>
      <c r="BK27" s="7">
        <v>3</v>
      </c>
      <c r="BL27" s="19">
        <f t="shared" si="1"/>
        <v>120</v>
      </c>
      <c r="BM27" s="19">
        <f t="shared" si="2"/>
        <v>3</v>
      </c>
      <c r="BN27" s="19">
        <v>3</v>
      </c>
      <c r="BS27" s="7">
        <v>19</v>
      </c>
      <c r="BT27" s="7" t="s">
        <v>198</v>
      </c>
      <c r="BU27" s="7">
        <v>3</v>
      </c>
      <c r="BV27" s="7">
        <v>3</v>
      </c>
      <c r="BW27" s="7">
        <v>3</v>
      </c>
      <c r="BX27" s="7">
        <v>3</v>
      </c>
      <c r="BY27" s="7">
        <v>3</v>
      </c>
      <c r="BZ27" s="7">
        <v>3</v>
      </c>
      <c r="CA27" s="7">
        <v>3</v>
      </c>
      <c r="CB27" s="7">
        <v>3</v>
      </c>
      <c r="CC27" s="7">
        <v>3</v>
      </c>
      <c r="CD27" s="7">
        <v>3</v>
      </c>
      <c r="CE27" s="7">
        <v>3</v>
      </c>
      <c r="CF27" s="7">
        <v>3</v>
      </c>
      <c r="CG27" s="7">
        <v>3</v>
      </c>
      <c r="CH27" s="7">
        <v>3</v>
      </c>
      <c r="CI27" s="7">
        <v>3</v>
      </c>
      <c r="CJ27" s="7">
        <v>3</v>
      </c>
      <c r="CK27" s="7">
        <v>3</v>
      </c>
      <c r="CL27" s="19">
        <f t="shared" si="3"/>
        <v>51</v>
      </c>
      <c r="CM27" s="19">
        <f t="shared" si="4"/>
        <v>3</v>
      </c>
      <c r="CN27" s="19">
        <v>3</v>
      </c>
      <c r="CR27" s="7">
        <v>19</v>
      </c>
      <c r="CS27" s="7" t="s">
        <v>198</v>
      </c>
      <c r="CT27" s="7">
        <v>3</v>
      </c>
      <c r="CU27" s="7">
        <v>3</v>
      </c>
      <c r="CV27" s="7">
        <v>3</v>
      </c>
      <c r="CW27" s="7">
        <v>3</v>
      </c>
      <c r="CX27" s="7">
        <v>3</v>
      </c>
      <c r="CY27" s="7">
        <v>3</v>
      </c>
      <c r="CZ27" s="7">
        <v>3</v>
      </c>
      <c r="DA27" s="7">
        <v>3</v>
      </c>
      <c r="DB27" s="7">
        <v>3</v>
      </c>
      <c r="DC27" s="7">
        <v>3</v>
      </c>
      <c r="DD27" s="7">
        <v>3</v>
      </c>
      <c r="DE27" s="7">
        <v>3</v>
      </c>
      <c r="DF27" s="7">
        <v>3</v>
      </c>
      <c r="DG27" s="7">
        <v>3</v>
      </c>
      <c r="DH27" s="7">
        <v>3</v>
      </c>
      <c r="DI27" s="7">
        <v>3</v>
      </c>
      <c r="DJ27" s="7">
        <v>3</v>
      </c>
      <c r="DK27" s="7">
        <v>3</v>
      </c>
      <c r="DL27" s="7">
        <v>3</v>
      </c>
      <c r="DM27" s="7">
        <v>3</v>
      </c>
      <c r="DN27" s="7">
        <v>3</v>
      </c>
      <c r="DO27" s="19">
        <f t="shared" si="5"/>
        <v>63</v>
      </c>
      <c r="DP27" s="19">
        <f t="shared" si="6"/>
        <v>3</v>
      </c>
      <c r="DQ27" s="19">
        <v>3</v>
      </c>
      <c r="DU27" s="7">
        <v>19</v>
      </c>
      <c r="DV27" s="7" t="s">
        <v>198</v>
      </c>
      <c r="DW27" s="7">
        <v>3</v>
      </c>
      <c r="DX27" s="7">
        <v>3</v>
      </c>
      <c r="DY27" s="7">
        <v>3</v>
      </c>
      <c r="DZ27" s="7">
        <v>3</v>
      </c>
      <c r="EA27" s="7">
        <v>3</v>
      </c>
      <c r="EB27" s="7">
        <v>3</v>
      </c>
      <c r="EC27" s="7">
        <v>3</v>
      </c>
      <c r="ED27" s="7">
        <v>3</v>
      </c>
      <c r="EE27" s="7">
        <v>3</v>
      </c>
      <c r="EF27" s="7">
        <v>3</v>
      </c>
      <c r="EG27" s="7">
        <v>3</v>
      </c>
      <c r="EH27" s="7">
        <v>3</v>
      </c>
      <c r="EI27" s="7">
        <v>3</v>
      </c>
      <c r="EJ27" s="7">
        <v>3</v>
      </c>
      <c r="EK27" s="7">
        <v>3</v>
      </c>
      <c r="EL27" s="7">
        <v>3</v>
      </c>
      <c r="EM27" s="7">
        <v>3</v>
      </c>
      <c r="EN27" s="7">
        <v>3</v>
      </c>
      <c r="EO27" s="7">
        <v>3</v>
      </c>
      <c r="EP27" s="7">
        <v>3</v>
      </c>
      <c r="EQ27" s="7">
        <v>3</v>
      </c>
      <c r="ER27" s="7">
        <v>3</v>
      </c>
      <c r="ES27" s="7">
        <v>3</v>
      </c>
      <c r="ET27" s="7">
        <v>3</v>
      </c>
      <c r="EU27" s="7">
        <v>3</v>
      </c>
      <c r="EV27" s="7">
        <v>3</v>
      </c>
      <c r="EW27" s="19">
        <f t="shared" si="7"/>
        <v>78</v>
      </c>
      <c r="EX27" s="19">
        <f t="shared" si="8"/>
        <v>3</v>
      </c>
      <c r="EY27" s="19">
        <v>3</v>
      </c>
    </row>
    <row r="28" spans="3:155">
      <c r="C28" s="7">
        <v>20</v>
      </c>
      <c r="D28" s="7" t="s">
        <v>199</v>
      </c>
      <c r="E28" s="7">
        <v>3</v>
      </c>
      <c r="F28" s="7">
        <v>3</v>
      </c>
      <c r="G28" s="7">
        <v>3</v>
      </c>
      <c r="H28" s="7">
        <v>3</v>
      </c>
      <c r="I28" s="7">
        <v>3</v>
      </c>
      <c r="J28" s="7">
        <v>3</v>
      </c>
      <c r="K28" s="7">
        <v>3</v>
      </c>
      <c r="L28" s="7">
        <v>3</v>
      </c>
      <c r="M28" s="7">
        <v>3</v>
      </c>
      <c r="N28" s="7">
        <v>3</v>
      </c>
      <c r="O28" s="19">
        <f t="shared" si="9"/>
        <v>30</v>
      </c>
      <c r="P28" s="19">
        <f t="shared" si="0"/>
        <v>3</v>
      </c>
      <c r="Q28" s="19">
        <v>3</v>
      </c>
      <c r="V28" s="7">
        <v>20</v>
      </c>
      <c r="W28" s="7" t="s">
        <v>199</v>
      </c>
      <c r="X28" s="7">
        <v>3</v>
      </c>
      <c r="Y28" s="7">
        <v>3</v>
      </c>
      <c r="Z28" s="7">
        <v>3</v>
      </c>
      <c r="AA28" s="7">
        <v>3</v>
      </c>
      <c r="AB28" s="7">
        <v>3</v>
      </c>
      <c r="AC28" s="7">
        <v>3</v>
      </c>
      <c r="AD28" s="7">
        <v>3</v>
      </c>
      <c r="AE28" s="7">
        <v>3</v>
      </c>
      <c r="AF28" s="7">
        <v>3</v>
      </c>
      <c r="AG28" s="7">
        <v>3</v>
      </c>
      <c r="AH28" s="7">
        <v>3</v>
      </c>
      <c r="AI28" s="7">
        <v>3</v>
      </c>
      <c r="AJ28" s="7">
        <v>3</v>
      </c>
      <c r="AK28" s="7">
        <v>3</v>
      </c>
      <c r="AL28" s="7">
        <v>2</v>
      </c>
      <c r="AM28" s="7">
        <v>2</v>
      </c>
      <c r="AN28" s="7">
        <v>2</v>
      </c>
      <c r="AO28" s="7">
        <v>2</v>
      </c>
      <c r="AP28" s="7">
        <v>3</v>
      </c>
      <c r="AQ28" s="7">
        <v>3</v>
      </c>
      <c r="AR28" s="7">
        <v>3</v>
      </c>
      <c r="AS28" s="7">
        <v>3</v>
      </c>
      <c r="AT28" s="7">
        <v>2</v>
      </c>
      <c r="AU28" s="7">
        <v>2</v>
      </c>
      <c r="AV28" s="7">
        <v>3</v>
      </c>
      <c r="AW28" s="7">
        <v>3</v>
      </c>
      <c r="AX28" s="7">
        <v>3</v>
      </c>
      <c r="AY28" s="7">
        <v>3</v>
      </c>
      <c r="AZ28" s="7">
        <v>3</v>
      </c>
      <c r="BA28" s="7">
        <v>3</v>
      </c>
      <c r="BB28" s="7">
        <v>3</v>
      </c>
      <c r="BC28" s="7">
        <v>2</v>
      </c>
      <c r="BD28" s="7">
        <v>2</v>
      </c>
      <c r="BE28" s="7">
        <v>3</v>
      </c>
      <c r="BF28" s="7">
        <v>3</v>
      </c>
      <c r="BG28" s="7">
        <v>3</v>
      </c>
      <c r="BH28" s="7">
        <v>3</v>
      </c>
      <c r="BI28" s="7">
        <v>3</v>
      </c>
      <c r="BJ28" s="7">
        <v>3</v>
      </c>
      <c r="BK28" s="7">
        <v>3</v>
      </c>
      <c r="BL28" s="19">
        <f t="shared" si="1"/>
        <v>112</v>
      </c>
      <c r="BM28" s="19">
        <f t="shared" si="2"/>
        <v>2.8</v>
      </c>
      <c r="BN28" s="19">
        <v>3</v>
      </c>
      <c r="BS28" s="7">
        <v>20</v>
      </c>
      <c r="BT28" s="7" t="s">
        <v>199</v>
      </c>
      <c r="BU28" s="7">
        <v>3</v>
      </c>
      <c r="BV28" s="7">
        <v>3</v>
      </c>
      <c r="BW28" s="7">
        <v>3</v>
      </c>
      <c r="BX28" s="7">
        <v>3</v>
      </c>
      <c r="BY28" s="7">
        <v>3</v>
      </c>
      <c r="BZ28" s="7">
        <v>3</v>
      </c>
      <c r="CA28" s="7">
        <v>3</v>
      </c>
      <c r="CB28" s="7">
        <v>3</v>
      </c>
      <c r="CC28" s="7">
        <v>3</v>
      </c>
      <c r="CD28" s="7">
        <v>3</v>
      </c>
      <c r="CE28" s="7">
        <v>3</v>
      </c>
      <c r="CF28" s="7">
        <v>3</v>
      </c>
      <c r="CG28" s="7">
        <v>3</v>
      </c>
      <c r="CH28" s="7">
        <v>3</v>
      </c>
      <c r="CI28" s="7">
        <v>3</v>
      </c>
      <c r="CJ28" s="7">
        <v>3</v>
      </c>
      <c r="CK28" s="7">
        <v>3</v>
      </c>
      <c r="CL28" s="19">
        <f t="shared" si="3"/>
        <v>51</v>
      </c>
      <c r="CM28" s="19">
        <f t="shared" si="4"/>
        <v>3</v>
      </c>
      <c r="CN28" s="19">
        <v>3</v>
      </c>
      <c r="CR28" s="7">
        <v>20</v>
      </c>
      <c r="CS28" s="7" t="s">
        <v>199</v>
      </c>
      <c r="CT28" s="7">
        <v>3</v>
      </c>
      <c r="CU28" s="7">
        <v>3</v>
      </c>
      <c r="CV28" s="7">
        <v>3</v>
      </c>
      <c r="CW28" s="7">
        <v>3</v>
      </c>
      <c r="CX28" s="7">
        <v>3</v>
      </c>
      <c r="CY28" s="7">
        <v>3</v>
      </c>
      <c r="CZ28" s="7">
        <v>3</v>
      </c>
      <c r="DA28" s="7">
        <v>3</v>
      </c>
      <c r="DB28" s="7">
        <v>3</v>
      </c>
      <c r="DC28" s="7">
        <v>3</v>
      </c>
      <c r="DD28" s="7">
        <v>3</v>
      </c>
      <c r="DE28" s="7">
        <v>3</v>
      </c>
      <c r="DF28" s="7">
        <v>3</v>
      </c>
      <c r="DG28" s="7">
        <v>3</v>
      </c>
      <c r="DH28" s="7">
        <v>3</v>
      </c>
      <c r="DI28" s="7">
        <v>3</v>
      </c>
      <c r="DJ28" s="7">
        <v>3</v>
      </c>
      <c r="DK28" s="7">
        <v>3</v>
      </c>
      <c r="DL28" s="7">
        <v>3</v>
      </c>
      <c r="DM28" s="7">
        <v>3</v>
      </c>
      <c r="DN28" s="7">
        <v>3</v>
      </c>
      <c r="DO28" s="19">
        <f t="shared" si="5"/>
        <v>63</v>
      </c>
      <c r="DP28" s="19">
        <f t="shared" si="6"/>
        <v>3</v>
      </c>
      <c r="DQ28" s="19">
        <v>3</v>
      </c>
      <c r="DU28" s="7">
        <v>20</v>
      </c>
      <c r="DV28" s="7" t="s">
        <v>199</v>
      </c>
      <c r="DW28" s="7">
        <v>3</v>
      </c>
      <c r="DX28" s="7">
        <v>3</v>
      </c>
      <c r="DY28" s="7">
        <v>3</v>
      </c>
      <c r="DZ28" s="7">
        <v>3</v>
      </c>
      <c r="EA28" s="7">
        <v>3</v>
      </c>
      <c r="EB28" s="7">
        <v>3</v>
      </c>
      <c r="EC28" s="7">
        <v>3</v>
      </c>
      <c r="ED28" s="7">
        <v>3</v>
      </c>
      <c r="EE28" s="7">
        <v>3</v>
      </c>
      <c r="EF28" s="7">
        <v>3</v>
      </c>
      <c r="EG28" s="7">
        <v>3</v>
      </c>
      <c r="EH28" s="7">
        <v>3</v>
      </c>
      <c r="EI28" s="7">
        <v>3</v>
      </c>
      <c r="EJ28" s="7">
        <v>3</v>
      </c>
      <c r="EK28" s="7">
        <v>3</v>
      </c>
      <c r="EL28" s="7">
        <v>3</v>
      </c>
      <c r="EM28" s="7">
        <v>3</v>
      </c>
      <c r="EN28" s="7">
        <v>3</v>
      </c>
      <c r="EO28" s="7">
        <v>3</v>
      </c>
      <c r="EP28" s="7">
        <v>3</v>
      </c>
      <c r="EQ28" s="7">
        <v>3</v>
      </c>
      <c r="ER28" s="7">
        <v>3</v>
      </c>
      <c r="ES28" s="7">
        <v>3</v>
      </c>
      <c r="ET28" s="7">
        <v>3</v>
      </c>
      <c r="EU28" s="7">
        <v>3</v>
      </c>
      <c r="EV28" s="7">
        <v>3</v>
      </c>
      <c r="EW28" s="19">
        <f t="shared" si="7"/>
        <v>78</v>
      </c>
      <c r="EX28" s="19">
        <f t="shared" si="8"/>
        <v>3</v>
      </c>
      <c r="EY28" s="19">
        <v>3</v>
      </c>
    </row>
    <row r="29" spans="3:155">
      <c r="C29" s="7">
        <v>21</v>
      </c>
      <c r="D29" s="7" t="s">
        <v>200</v>
      </c>
      <c r="E29" s="7">
        <v>3</v>
      </c>
      <c r="F29" s="7">
        <v>3</v>
      </c>
      <c r="G29" s="7">
        <v>3</v>
      </c>
      <c r="H29" s="7">
        <v>3</v>
      </c>
      <c r="I29" s="7">
        <v>3</v>
      </c>
      <c r="J29" s="7">
        <v>3</v>
      </c>
      <c r="K29" s="7">
        <v>3</v>
      </c>
      <c r="L29" s="7">
        <v>3</v>
      </c>
      <c r="M29" s="7">
        <v>3</v>
      </c>
      <c r="N29" s="7">
        <v>3</v>
      </c>
      <c r="O29" s="19">
        <v>30</v>
      </c>
      <c r="P29" s="19">
        <f t="shared" si="0"/>
        <v>3</v>
      </c>
      <c r="Q29" s="19">
        <v>3</v>
      </c>
      <c r="V29" s="7">
        <v>21</v>
      </c>
      <c r="W29" s="7" t="s">
        <v>200</v>
      </c>
      <c r="X29" s="7">
        <v>3</v>
      </c>
      <c r="Y29" s="7">
        <v>3</v>
      </c>
      <c r="Z29" s="7">
        <v>3</v>
      </c>
      <c r="AA29" s="7">
        <v>2</v>
      </c>
      <c r="AB29" s="7">
        <v>2</v>
      </c>
      <c r="AC29" s="7">
        <v>2</v>
      </c>
      <c r="AD29" s="7">
        <v>2</v>
      </c>
      <c r="AE29" s="7">
        <v>3</v>
      </c>
      <c r="AF29" s="7">
        <v>3</v>
      </c>
      <c r="AG29" s="7">
        <v>3</v>
      </c>
      <c r="AH29" s="7">
        <v>3</v>
      </c>
      <c r="AI29" s="7">
        <v>3</v>
      </c>
      <c r="AJ29" s="7">
        <v>3</v>
      </c>
      <c r="AK29" s="7">
        <v>2</v>
      </c>
      <c r="AL29" s="7">
        <v>2</v>
      </c>
      <c r="AM29" s="7">
        <v>2</v>
      </c>
      <c r="AN29" s="7">
        <v>2</v>
      </c>
      <c r="AO29" s="7">
        <v>2</v>
      </c>
      <c r="AP29" s="7">
        <v>2</v>
      </c>
      <c r="AQ29" s="7">
        <v>2</v>
      </c>
      <c r="AR29" s="7">
        <v>2</v>
      </c>
      <c r="AS29" s="7">
        <v>2</v>
      </c>
      <c r="AT29" s="7">
        <v>2</v>
      </c>
      <c r="AU29" s="7">
        <v>2</v>
      </c>
      <c r="AV29" s="7">
        <v>2</v>
      </c>
      <c r="AW29" s="7">
        <v>2</v>
      </c>
      <c r="AX29" s="7">
        <v>2</v>
      </c>
      <c r="AY29" s="7">
        <v>2</v>
      </c>
      <c r="AZ29" s="7">
        <v>2</v>
      </c>
      <c r="BA29" s="7">
        <v>2</v>
      </c>
      <c r="BB29" s="7">
        <v>2</v>
      </c>
      <c r="BC29" s="7">
        <v>2</v>
      </c>
      <c r="BD29" s="7">
        <v>2</v>
      </c>
      <c r="BE29" s="7">
        <v>2</v>
      </c>
      <c r="BF29" s="7">
        <v>2</v>
      </c>
      <c r="BG29" s="7">
        <v>2</v>
      </c>
      <c r="BH29" s="7">
        <v>2</v>
      </c>
      <c r="BI29" s="7">
        <v>2</v>
      </c>
      <c r="BJ29" s="7">
        <v>2</v>
      </c>
      <c r="BK29" s="7">
        <v>2</v>
      </c>
      <c r="BL29" s="19">
        <f t="shared" si="1"/>
        <v>89</v>
      </c>
      <c r="BM29" s="19">
        <f t="shared" si="2"/>
        <v>2.225</v>
      </c>
      <c r="BN29" s="19">
        <v>2</v>
      </c>
      <c r="BS29" s="7">
        <v>21</v>
      </c>
      <c r="BT29" s="7" t="s">
        <v>200</v>
      </c>
      <c r="BU29" s="7">
        <v>3</v>
      </c>
      <c r="BV29" s="7">
        <v>3</v>
      </c>
      <c r="BW29" s="7">
        <v>3</v>
      </c>
      <c r="BX29" s="7">
        <v>2</v>
      </c>
      <c r="BY29" s="7">
        <v>2</v>
      </c>
      <c r="BZ29" s="7">
        <v>2</v>
      </c>
      <c r="CA29" s="7">
        <v>3</v>
      </c>
      <c r="CB29" s="7">
        <v>3</v>
      </c>
      <c r="CC29" s="7">
        <v>3</v>
      </c>
      <c r="CD29" s="7">
        <v>3</v>
      </c>
      <c r="CE29" s="7">
        <v>3</v>
      </c>
      <c r="CF29" s="7">
        <v>3</v>
      </c>
      <c r="CG29" s="7">
        <v>3</v>
      </c>
      <c r="CH29" s="7">
        <v>3</v>
      </c>
      <c r="CI29" s="7">
        <v>2</v>
      </c>
      <c r="CJ29" s="7">
        <v>2</v>
      </c>
      <c r="CK29" s="7">
        <v>2</v>
      </c>
      <c r="CL29" s="19">
        <f t="shared" si="3"/>
        <v>45</v>
      </c>
      <c r="CM29" s="19">
        <f t="shared" si="4"/>
        <v>2.64705882352941</v>
      </c>
      <c r="CN29" s="19">
        <v>3</v>
      </c>
      <c r="CR29" s="7">
        <v>21</v>
      </c>
      <c r="CS29" s="7" t="s">
        <v>200</v>
      </c>
      <c r="CT29" s="7">
        <v>3</v>
      </c>
      <c r="CU29" s="7">
        <v>3</v>
      </c>
      <c r="CV29" s="7">
        <v>2</v>
      </c>
      <c r="CW29" s="7">
        <v>2</v>
      </c>
      <c r="CX29" s="7">
        <v>2</v>
      </c>
      <c r="CY29" s="7">
        <v>2</v>
      </c>
      <c r="CZ29" s="7">
        <v>2</v>
      </c>
      <c r="DA29" s="7">
        <v>2</v>
      </c>
      <c r="DB29" s="7">
        <v>2</v>
      </c>
      <c r="DC29" s="7">
        <v>2</v>
      </c>
      <c r="DD29" s="7">
        <v>2</v>
      </c>
      <c r="DE29" s="7">
        <v>2</v>
      </c>
      <c r="DF29" s="7">
        <v>2</v>
      </c>
      <c r="DG29" s="7">
        <v>2</v>
      </c>
      <c r="DH29" s="7">
        <v>2</v>
      </c>
      <c r="DI29" s="7">
        <v>2</v>
      </c>
      <c r="DJ29" s="7">
        <v>3</v>
      </c>
      <c r="DK29" s="7">
        <v>3</v>
      </c>
      <c r="DL29" s="7">
        <v>3</v>
      </c>
      <c r="DM29" s="7">
        <v>3</v>
      </c>
      <c r="DN29" s="7">
        <v>3</v>
      </c>
      <c r="DO29" s="19">
        <f t="shared" si="5"/>
        <v>49</v>
      </c>
      <c r="DP29" s="19">
        <f t="shared" si="6"/>
        <v>2.33333333333333</v>
      </c>
      <c r="DQ29" s="19">
        <v>2</v>
      </c>
      <c r="DU29" s="7">
        <v>21</v>
      </c>
      <c r="DV29" s="7" t="s">
        <v>200</v>
      </c>
      <c r="DW29" s="7">
        <v>3</v>
      </c>
      <c r="DX29" s="7">
        <v>3</v>
      </c>
      <c r="DY29" s="7">
        <v>3</v>
      </c>
      <c r="DZ29" s="7">
        <v>3</v>
      </c>
      <c r="EA29" s="7">
        <v>3</v>
      </c>
      <c r="EB29" s="7">
        <v>3</v>
      </c>
      <c r="EC29" s="7">
        <v>2</v>
      </c>
      <c r="ED29" s="7">
        <v>2</v>
      </c>
      <c r="EE29" s="7">
        <v>2</v>
      </c>
      <c r="EF29" s="7">
        <v>2</v>
      </c>
      <c r="EG29" s="7">
        <v>2</v>
      </c>
      <c r="EH29" s="7">
        <v>2</v>
      </c>
      <c r="EI29" s="7">
        <v>2</v>
      </c>
      <c r="EJ29" s="7">
        <v>2</v>
      </c>
      <c r="EK29" s="7">
        <v>2</v>
      </c>
      <c r="EL29" s="7">
        <v>2</v>
      </c>
      <c r="EM29" s="7">
        <v>2</v>
      </c>
      <c r="EN29" s="7">
        <v>2</v>
      </c>
      <c r="EO29" s="7">
        <v>2</v>
      </c>
      <c r="EP29" s="7">
        <v>2</v>
      </c>
      <c r="EQ29" s="7">
        <v>2</v>
      </c>
      <c r="ER29" s="7">
        <v>2</v>
      </c>
      <c r="ES29" s="7">
        <v>2</v>
      </c>
      <c r="ET29" s="7">
        <v>2</v>
      </c>
      <c r="EU29" s="7">
        <v>2</v>
      </c>
      <c r="EV29" s="7">
        <v>2</v>
      </c>
      <c r="EW29" s="19">
        <f t="shared" si="7"/>
        <v>58</v>
      </c>
      <c r="EX29" s="19">
        <f t="shared" si="8"/>
        <v>2.23076923076923</v>
      </c>
      <c r="EY29" s="19">
        <v>2</v>
      </c>
    </row>
    <row r="30" spans="3:155">
      <c r="C30" s="7">
        <v>22</v>
      </c>
      <c r="D30" s="7" t="s">
        <v>201</v>
      </c>
      <c r="E30" s="7">
        <v>3</v>
      </c>
      <c r="F30" s="7">
        <v>3</v>
      </c>
      <c r="G30" s="7">
        <v>3</v>
      </c>
      <c r="H30" s="7">
        <v>3</v>
      </c>
      <c r="I30" s="7">
        <v>3</v>
      </c>
      <c r="J30" s="7">
        <v>3</v>
      </c>
      <c r="K30" s="7">
        <v>3</v>
      </c>
      <c r="L30" s="7">
        <v>3</v>
      </c>
      <c r="M30" s="7">
        <v>3</v>
      </c>
      <c r="N30" s="7">
        <v>3</v>
      </c>
      <c r="O30" s="19">
        <v>30</v>
      </c>
      <c r="P30" s="19">
        <f t="shared" si="0"/>
        <v>3</v>
      </c>
      <c r="Q30" s="19">
        <v>3</v>
      </c>
      <c r="V30" s="7">
        <v>22</v>
      </c>
      <c r="W30" s="7" t="s">
        <v>201</v>
      </c>
      <c r="X30" s="7">
        <v>3</v>
      </c>
      <c r="Y30" s="7">
        <v>3</v>
      </c>
      <c r="Z30" s="7">
        <v>3</v>
      </c>
      <c r="AA30" s="7">
        <v>2</v>
      </c>
      <c r="AB30" s="7">
        <v>2</v>
      </c>
      <c r="AC30" s="7">
        <v>2</v>
      </c>
      <c r="AD30" s="7">
        <v>2</v>
      </c>
      <c r="AE30" s="7">
        <v>3</v>
      </c>
      <c r="AF30" s="7">
        <v>3</v>
      </c>
      <c r="AG30" s="7">
        <v>3</v>
      </c>
      <c r="AH30" s="7">
        <v>2</v>
      </c>
      <c r="AI30" s="7">
        <v>2</v>
      </c>
      <c r="AJ30" s="7">
        <v>2</v>
      </c>
      <c r="AK30" s="7">
        <v>2</v>
      </c>
      <c r="AL30" s="7">
        <v>2</v>
      </c>
      <c r="AM30" s="7">
        <v>2</v>
      </c>
      <c r="AN30" s="7">
        <v>2</v>
      </c>
      <c r="AO30" s="7">
        <v>2</v>
      </c>
      <c r="AP30" s="7">
        <v>2</v>
      </c>
      <c r="AQ30" s="7">
        <v>2</v>
      </c>
      <c r="AR30" s="7">
        <v>2</v>
      </c>
      <c r="AS30" s="7">
        <v>2</v>
      </c>
      <c r="AT30" s="7">
        <v>2</v>
      </c>
      <c r="AU30" s="7">
        <v>2</v>
      </c>
      <c r="AV30" s="7">
        <v>2</v>
      </c>
      <c r="AW30" s="7">
        <v>2</v>
      </c>
      <c r="AX30" s="7">
        <v>2</v>
      </c>
      <c r="AY30" s="7">
        <v>2</v>
      </c>
      <c r="AZ30" s="7">
        <v>2</v>
      </c>
      <c r="BA30" s="7">
        <v>2</v>
      </c>
      <c r="BB30" s="7">
        <v>2</v>
      </c>
      <c r="BC30" s="7">
        <v>2</v>
      </c>
      <c r="BD30" s="7">
        <v>2</v>
      </c>
      <c r="BE30" s="7">
        <v>2</v>
      </c>
      <c r="BF30" s="7">
        <v>2</v>
      </c>
      <c r="BG30" s="7">
        <v>3</v>
      </c>
      <c r="BH30" s="7">
        <v>3</v>
      </c>
      <c r="BI30" s="7">
        <v>2</v>
      </c>
      <c r="BJ30" s="7">
        <v>2</v>
      </c>
      <c r="BK30" s="7">
        <v>2</v>
      </c>
      <c r="BL30" s="19">
        <f t="shared" si="1"/>
        <v>88</v>
      </c>
      <c r="BM30" s="19">
        <f t="shared" si="2"/>
        <v>2.2</v>
      </c>
      <c r="BN30" s="19">
        <v>2</v>
      </c>
      <c r="BS30" s="7">
        <v>22</v>
      </c>
      <c r="BT30" s="7" t="s">
        <v>201</v>
      </c>
      <c r="BU30" s="7">
        <v>3</v>
      </c>
      <c r="BV30" s="7">
        <v>3</v>
      </c>
      <c r="BW30" s="7">
        <v>3</v>
      </c>
      <c r="BX30" s="7">
        <v>2</v>
      </c>
      <c r="BY30" s="7">
        <v>2</v>
      </c>
      <c r="BZ30" s="7">
        <v>2</v>
      </c>
      <c r="CA30" s="7">
        <v>2</v>
      </c>
      <c r="CB30" s="7">
        <v>3</v>
      </c>
      <c r="CC30" s="7">
        <v>3</v>
      </c>
      <c r="CD30" s="7">
        <v>3</v>
      </c>
      <c r="CE30" s="7">
        <v>2</v>
      </c>
      <c r="CF30" s="7">
        <v>2</v>
      </c>
      <c r="CG30" s="7">
        <v>2</v>
      </c>
      <c r="CH30" s="7">
        <v>3</v>
      </c>
      <c r="CI30" s="7">
        <v>3</v>
      </c>
      <c r="CJ30" s="7">
        <v>2</v>
      </c>
      <c r="CK30" s="7">
        <v>2</v>
      </c>
      <c r="CL30" s="19">
        <f t="shared" si="3"/>
        <v>42</v>
      </c>
      <c r="CM30" s="19">
        <f t="shared" si="4"/>
        <v>2.47058823529412</v>
      </c>
      <c r="CN30" s="19">
        <v>3</v>
      </c>
      <c r="CR30" s="7">
        <v>22</v>
      </c>
      <c r="CS30" s="7" t="s">
        <v>201</v>
      </c>
      <c r="CT30" s="7">
        <v>3</v>
      </c>
      <c r="CU30" s="7">
        <v>3</v>
      </c>
      <c r="CV30" s="7">
        <v>2</v>
      </c>
      <c r="CW30" s="7">
        <v>2</v>
      </c>
      <c r="CX30" s="7">
        <v>2</v>
      </c>
      <c r="CY30" s="7">
        <v>2</v>
      </c>
      <c r="CZ30" s="7">
        <v>2</v>
      </c>
      <c r="DA30" s="7">
        <v>2</v>
      </c>
      <c r="DB30" s="7">
        <v>2</v>
      </c>
      <c r="DC30" s="7">
        <v>2</v>
      </c>
      <c r="DD30" s="7">
        <v>2</v>
      </c>
      <c r="DE30" s="7">
        <v>2</v>
      </c>
      <c r="DF30" s="7">
        <v>2</v>
      </c>
      <c r="DG30" s="7">
        <v>2</v>
      </c>
      <c r="DH30" s="7">
        <v>2</v>
      </c>
      <c r="DI30" s="7">
        <v>2</v>
      </c>
      <c r="DJ30" s="7">
        <v>2</v>
      </c>
      <c r="DK30" s="7">
        <v>3</v>
      </c>
      <c r="DL30" s="7">
        <v>3</v>
      </c>
      <c r="DM30" s="7">
        <v>3</v>
      </c>
      <c r="DN30" s="7">
        <v>3</v>
      </c>
      <c r="DO30" s="19">
        <f t="shared" si="5"/>
        <v>48</v>
      </c>
      <c r="DP30" s="19">
        <f t="shared" si="6"/>
        <v>2.28571428571429</v>
      </c>
      <c r="DQ30" s="19">
        <v>2</v>
      </c>
      <c r="DU30" s="7">
        <v>22</v>
      </c>
      <c r="DV30" s="7" t="s">
        <v>201</v>
      </c>
      <c r="DW30" s="7">
        <v>3</v>
      </c>
      <c r="DX30" s="7">
        <v>3</v>
      </c>
      <c r="DY30" s="7">
        <v>3</v>
      </c>
      <c r="DZ30" s="7">
        <v>3</v>
      </c>
      <c r="EA30" s="7">
        <v>3</v>
      </c>
      <c r="EB30" s="7">
        <v>3</v>
      </c>
      <c r="EC30" s="7">
        <v>3</v>
      </c>
      <c r="ED30" s="7">
        <v>3</v>
      </c>
      <c r="EE30" s="7">
        <v>3</v>
      </c>
      <c r="EF30" s="7">
        <v>2</v>
      </c>
      <c r="EG30" s="7">
        <v>2</v>
      </c>
      <c r="EH30" s="7">
        <v>2</v>
      </c>
      <c r="EI30" s="7">
        <v>2</v>
      </c>
      <c r="EJ30" s="7">
        <v>2</v>
      </c>
      <c r="EK30" s="7">
        <v>2</v>
      </c>
      <c r="EL30" s="7">
        <v>2</v>
      </c>
      <c r="EM30" s="7">
        <v>2</v>
      </c>
      <c r="EN30" s="7">
        <v>2</v>
      </c>
      <c r="EO30" s="7">
        <v>3</v>
      </c>
      <c r="EP30" s="7">
        <v>3</v>
      </c>
      <c r="EQ30" s="7">
        <v>2</v>
      </c>
      <c r="ER30" s="7">
        <v>2</v>
      </c>
      <c r="ES30" s="7">
        <v>2</v>
      </c>
      <c r="ET30" s="7">
        <v>2</v>
      </c>
      <c r="EU30" s="7">
        <v>2</v>
      </c>
      <c r="EV30" s="7">
        <v>2</v>
      </c>
      <c r="EW30" s="19">
        <f t="shared" si="7"/>
        <v>63</v>
      </c>
      <c r="EX30" s="19">
        <f t="shared" si="8"/>
        <v>2.42307692307692</v>
      </c>
      <c r="EY30" s="19">
        <v>2</v>
      </c>
    </row>
    <row r="31" spans="3:155">
      <c r="C31" s="7">
        <v>23</v>
      </c>
      <c r="D31" s="7" t="s">
        <v>202</v>
      </c>
      <c r="E31" s="7">
        <v>3</v>
      </c>
      <c r="F31" s="7">
        <v>3</v>
      </c>
      <c r="G31" s="7">
        <v>3</v>
      </c>
      <c r="H31" s="7">
        <v>3</v>
      </c>
      <c r="I31" s="7">
        <v>3</v>
      </c>
      <c r="J31" s="7">
        <v>3</v>
      </c>
      <c r="K31" s="7">
        <v>3</v>
      </c>
      <c r="L31" s="7">
        <v>3</v>
      </c>
      <c r="M31" s="7">
        <v>3</v>
      </c>
      <c r="N31" s="7">
        <v>3</v>
      </c>
      <c r="O31" s="19">
        <v>30</v>
      </c>
      <c r="P31" s="19">
        <f t="shared" si="0"/>
        <v>3</v>
      </c>
      <c r="Q31" s="19">
        <v>3</v>
      </c>
      <c r="V31" s="7">
        <v>23</v>
      </c>
      <c r="W31" s="7" t="s">
        <v>202</v>
      </c>
      <c r="X31" s="7">
        <v>3</v>
      </c>
      <c r="Y31" s="7">
        <v>3</v>
      </c>
      <c r="Z31" s="7">
        <v>3</v>
      </c>
      <c r="AA31" s="7">
        <v>3</v>
      </c>
      <c r="AB31" s="7">
        <v>3</v>
      </c>
      <c r="AC31" s="7">
        <v>3</v>
      </c>
      <c r="AD31" s="7">
        <v>3</v>
      </c>
      <c r="AE31" s="7">
        <v>3</v>
      </c>
      <c r="AF31" s="7">
        <v>3</v>
      </c>
      <c r="AG31" s="7">
        <v>3</v>
      </c>
      <c r="AH31" s="7">
        <v>3</v>
      </c>
      <c r="AI31" s="7">
        <v>3</v>
      </c>
      <c r="AJ31" s="7">
        <v>3</v>
      </c>
      <c r="AK31" s="7">
        <v>3</v>
      </c>
      <c r="AL31" s="7">
        <v>3</v>
      </c>
      <c r="AM31" s="7">
        <v>3</v>
      </c>
      <c r="AN31" s="7">
        <v>3</v>
      </c>
      <c r="AO31" s="7">
        <v>3</v>
      </c>
      <c r="AP31" s="7">
        <v>2</v>
      </c>
      <c r="AQ31" s="7">
        <v>2</v>
      </c>
      <c r="AR31" s="7">
        <v>2</v>
      </c>
      <c r="AS31" s="7">
        <v>2</v>
      </c>
      <c r="AT31" s="7">
        <v>3</v>
      </c>
      <c r="AU31" s="7">
        <v>3</v>
      </c>
      <c r="AV31" s="7">
        <v>2</v>
      </c>
      <c r="AW31" s="7">
        <v>2</v>
      </c>
      <c r="AX31" s="7">
        <v>2</v>
      </c>
      <c r="AY31" s="7">
        <v>2</v>
      </c>
      <c r="AZ31" s="7">
        <v>3</v>
      </c>
      <c r="BA31" s="7">
        <v>3</v>
      </c>
      <c r="BB31" s="7">
        <v>2</v>
      </c>
      <c r="BC31" s="7">
        <v>2</v>
      </c>
      <c r="BD31" s="7">
        <v>2</v>
      </c>
      <c r="BE31" s="7">
        <v>3</v>
      </c>
      <c r="BF31" s="7">
        <v>3</v>
      </c>
      <c r="BG31" s="7">
        <v>3</v>
      </c>
      <c r="BH31" s="7">
        <v>3</v>
      </c>
      <c r="BI31" s="7">
        <v>3</v>
      </c>
      <c r="BJ31" s="7">
        <v>3</v>
      </c>
      <c r="BK31" s="7">
        <v>3</v>
      </c>
      <c r="BL31" s="19">
        <f t="shared" si="1"/>
        <v>109</v>
      </c>
      <c r="BM31" s="19">
        <f t="shared" si="2"/>
        <v>2.725</v>
      </c>
      <c r="BN31" s="19">
        <v>3</v>
      </c>
      <c r="BS31" s="7">
        <v>23</v>
      </c>
      <c r="BT31" s="7" t="s">
        <v>202</v>
      </c>
      <c r="BU31" s="7">
        <v>3</v>
      </c>
      <c r="BV31" s="7">
        <v>3</v>
      </c>
      <c r="BW31" s="7">
        <v>3</v>
      </c>
      <c r="BX31" s="7">
        <v>3</v>
      </c>
      <c r="BY31" s="7">
        <v>3</v>
      </c>
      <c r="BZ31" s="7">
        <v>3</v>
      </c>
      <c r="CA31" s="7">
        <v>3</v>
      </c>
      <c r="CB31" s="7">
        <v>3</v>
      </c>
      <c r="CC31" s="7">
        <v>3</v>
      </c>
      <c r="CD31" s="7">
        <v>3</v>
      </c>
      <c r="CE31" s="7">
        <v>3</v>
      </c>
      <c r="CF31" s="7">
        <v>3</v>
      </c>
      <c r="CG31" s="7">
        <v>3</v>
      </c>
      <c r="CH31" s="7">
        <v>3</v>
      </c>
      <c r="CI31" s="7">
        <v>3</v>
      </c>
      <c r="CJ31" s="7">
        <v>3</v>
      </c>
      <c r="CK31" s="7">
        <v>3</v>
      </c>
      <c r="CL31" s="19">
        <f t="shared" si="3"/>
        <v>51</v>
      </c>
      <c r="CM31" s="19">
        <f t="shared" si="4"/>
        <v>3</v>
      </c>
      <c r="CN31" s="19">
        <v>3</v>
      </c>
      <c r="CR31" s="7">
        <v>23</v>
      </c>
      <c r="CS31" s="7" t="s">
        <v>202</v>
      </c>
      <c r="CT31" s="7">
        <v>3</v>
      </c>
      <c r="CU31" s="7">
        <v>3</v>
      </c>
      <c r="CV31" s="7">
        <v>3</v>
      </c>
      <c r="CW31" s="7">
        <v>3</v>
      </c>
      <c r="CX31" s="7">
        <v>3</v>
      </c>
      <c r="CY31" s="7">
        <v>3</v>
      </c>
      <c r="CZ31" s="7">
        <v>3</v>
      </c>
      <c r="DA31" s="7">
        <v>3</v>
      </c>
      <c r="DB31" s="7">
        <v>3</v>
      </c>
      <c r="DC31" s="7">
        <v>3</v>
      </c>
      <c r="DD31" s="7">
        <v>3</v>
      </c>
      <c r="DE31" s="7">
        <v>3</v>
      </c>
      <c r="DF31" s="7">
        <v>3</v>
      </c>
      <c r="DG31" s="7">
        <v>3</v>
      </c>
      <c r="DH31" s="7">
        <v>3</v>
      </c>
      <c r="DI31" s="7">
        <v>3</v>
      </c>
      <c r="DJ31" s="7">
        <v>3</v>
      </c>
      <c r="DK31" s="7">
        <v>3</v>
      </c>
      <c r="DL31" s="7">
        <v>3</v>
      </c>
      <c r="DM31" s="7">
        <v>3</v>
      </c>
      <c r="DN31" s="7">
        <v>3</v>
      </c>
      <c r="DO31" s="19">
        <f t="shared" si="5"/>
        <v>63</v>
      </c>
      <c r="DP31" s="19">
        <f t="shared" si="6"/>
        <v>3</v>
      </c>
      <c r="DQ31" s="19">
        <v>3</v>
      </c>
      <c r="DU31" s="7">
        <v>23</v>
      </c>
      <c r="DV31" s="7" t="s">
        <v>202</v>
      </c>
      <c r="DW31" s="7">
        <v>3</v>
      </c>
      <c r="DX31" s="7">
        <v>3</v>
      </c>
      <c r="DY31" s="7">
        <v>3</v>
      </c>
      <c r="DZ31" s="7">
        <v>3</v>
      </c>
      <c r="EA31" s="7">
        <v>3</v>
      </c>
      <c r="EB31" s="7">
        <v>3</v>
      </c>
      <c r="EC31" s="7">
        <v>3</v>
      </c>
      <c r="ED31" s="7">
        <v>3</v>
      </c>
      <c r="EE31" s="7">
        <v>3</v>
      </c>
      <c r="EF31" s="7">
        <v>3</v>
      </c>
      <c r="EG31" s="7">
        <v>3</v>
      </c>
      <c r="EH31" s="7">
        <v>3</v>
      </c>
      <c r="EI31" s="7">
        <v>3</v>
      </c>
      <c r="EJ31" s="7">
        <v>3</v>
      </c>
      <c r="EK31" s="7">
        <v>3</v>
      </c>
      <c r="EL31" s="7">
        <v>3</v>
      </c>
      <c r="EM31" s="7">
        <v>3</v>
      </c>
      <c r="EN31" s="7">
        <v>3</v>
      </c>
      <c r="EO31" s="7">
        <v>3</v>
      </c>
      <c r="EP31" s="7">
        <v>3</v>
      </c>
      <c r="EQ31" s="7">
        <v>3</v>
      </c>
      <c r="ER31" s="7">
        <v>3</v>
      </c>
      <c r="ES31" s="7">
        <v>3</v>
      </c>
      <c r="ET31" s="7">
        <v>3</v>
      </c>
      <c r="EU31" s="7">
        <v>3</v>
      </c>
      <c r="EV31" s="7">
        <v>3</v>
      </c>
      <c r="EW31" s="19">
        <f t="shared" si="7"/>
        <v>78</v>
      </c>
      <c r="EX31" s="19">
        <f t="shared" si="8"/>
        <v>3</v>
      </c>
      <c r="EY31" s="19">
        <v>3</v>
      </c>
    </row>
    <row r="32" spans="3:155">
      <c r="C32" s="7">
        <v>24</v>
      </c>
      <c r="D32" s="7" t="s">
        <v>203</v>
      </c>
      <c r="E32" s="7">
        <v>3</v>
      </c>
      <c r="F32" s="7">
        <v>3</v>
      </c>
      <c r="G32" s="7">
        <v>3</v>
      </c>
      <c r="H32" s="7">
        <v>3</v>
      </c>
      <c r="I32" s="7">
        <v>3</v>
      </c>
      <c r="J32" s="7">
        <v>3</v>
      </c>
      <c r="K32" s="7">
        <v>3</v>
      </c>
      <c r="L32" s="7">
        <v>2</v>
      </c>
      <c r="M32" s="7">
        <v>2</v>
      </c>
      <c r="N32" s="7">
        <v>2</v>
      </c>
      <c r="O32" s="19">
        <v>27</v>
      </c>
      <c r="P32" s="19">
        <f t="shared" si="0"/>
        <v>2.7</v>
      </c>
      <c r="Q32" s="19">
        <v>2</v>
      </c>
      <c r="V32" s="7">
        <v>24</v>
      </c>
      <c r="W32" s="7" t="s">
        <v>203</v>
      </c>
      <c r="X32" s="7">
        <v>3</v>
      </c>
      <c r="Y32" s="7">
        <v>3</v>
      </c>
      <c r="Z32" s="7">
        <v>2</v>
      </c>
      <c r="AA32" s="7">
        <v>2</v>
      </c>
      <c r="AB32" s="7">
        <v>2</v>
      </c>
      <c r="AC32" s="7">
        <v>2</v>
      </c>
      <c r="AD32" s="7">
        <v>2</v>
      </c>
      <c r="AE32" s="7">
        <v>3</v>
      </c>
      <c r="AF32" s="7">
        <v>3</v>
      </c>
      <c r="AG32" s="7">
        <v>3</v>
      </c>
      <c r="AH32" s="7">
        <v>3</v>
      </c>
      <c r="AI32" s="7">
        <v>3</v>
      </c>
      <c r="AJ32" s="7">
        <v>2</v>
      </c>
      <c r="AK32" s="7">
        <v>2</v>
      </c>
      <c r="AL32" s="7">
        <v>2</v>
      </c>
      <c r="AM32" s="7">
        <v>2</v>
      </c>
      <c r="AN32" s="7">
        <v>2</v>
      </c>
      <c r="AO32" s="7">
        <v>2</v>
      </c>
      <c r="AP32" s="7">
        <v>2</v>
      </c>
      <c r="AQ32" s="7">
        <v>2</v>
      </c>
      <c r="AR32" s="7">
        <v>2</v>
      </c>
      <c r="AS32" s="7">
        <v>2</v>
      </c>
      <c r="AT32" s="7">
        <v>2</v>
      </c>
      <c r="AU32" s="7">
        <v>2</v>
      </c>
      <c r="AV32" s="7">
        <v>2</v>
      </c>
      <c r="AW32" s="7">
        <v>2</v>
      </c>
      <c r="AX32" s="7">
        <v>2</v>
      </c>
      <c r="AY32" s="7">
        <v>2</v>
      </c>
      <c r="AZ32" s="7">
        <v>2</v>
      </c>
      <c r="BA32" s="7">
        <v>2</v>
      </c>
      <c r="BB32" s="7">
        <v>2</v>
      </c>
      <c r="BC32" s="7">
        <v>2</v>
      </c>
      <c r="BD32" s="7">
        <v>2</v>
      </c>
      <c r="BE32" s="7">
        <v>2</v>
      </c>
      <c r="BF32" s="7">
        <v>2</v>
      </c>
      <c r="BG32" s="7">
        <v>2</v>
      </c>
      <c r="BH32" s="7">
        <v>2</v>
      </c>
      <c r="BI32" s="7">
        <v>2</v>
      </c>
      <c r="BJ32" s="7">
        <v>2</v>
      </c>
      <c r="BK32" s="7">
        <v>2</v>
      </c>
      <c r="BL32" s="19">
        <f t="shared" si="1"/>
        <v>87</v>
      </c>
      <c r="BM32" s="19">
        <f t="shared" si="2"/>
        <v>2.175</v>
      </c>
      <c r="BN32" s="19">
        <v>2</v>
      </c>
      <c r="BS32" s="7">
        <v>24</v>
      </c>
      <c r="BT32" s="7" t="s">
        <v>203</v>
      </c>
      <c r="BU32" s="7">
        <v>3</v>
      </c>
      <c r="BV32" s="7">
        <v>3</v>
      </c>
      <c r="BW32" s="7">
        <v>3</v>
      </c>
      <c r="BX32" s="7">
        <v>3</v>
      </c>
      <c r="BY32" s="7">
        <v>3</v>
      </c>
      <c r="BZ32" s="7">
        <v>3</v>
      </c>
      <c r="CA32" s="7">
        <v>3</v>
      </c>
      <c r="CB32" s="7">
        <v>3</v>
      </c>
      <c r="CC32" s="7">
        <v>3</v>
      </c>
      <c r="CD32" s="7">
        <v>3</v>
      </c>
      <c r="CE32" s="7">
        <v>3</v>
      </c>
      <c r="CF32" s="7">
        <v>3</v>
      </c>
      <c r="CG32" s="7">
        <v>2</v>
      </c>
      <c r="CH32" s="7">
        <v>2</v>
      </c>
      <c r="CI32" s="7">
        <v>2</v>
      </c>
      <c r="CJ32" s="7">
        <v>3</v>
      </c>
      <c r="CK32" s="7">
        <v>3</v>
      </c>
      <c r="CL32" s="19">
        <f t="shared" si="3"/>
        <v>48</v>
      </c>
      <c r="CM32" s="19">
        <f t="shared" si="4"/>
        <v>2.82352941176471</v>
      </c>
      <c r="CN32" s="19">
        <v>3</v>
      </c>
      <c r="CR32" s="7">
        <v>24</v>
      </c>
      <c r="CS32" s="7" t="s">
        <v>203</v>
      </c>
      <c r="CT32" s="7">
        <v>3</v>
      </c>
      <c r="CU32" s="7">
        <v>3</v>
      </c>
      <c r="CV32" s="7">
        <v>2</v>
      </c>
      <c r="CW32" s="7">
        <v>2</v>
      </c>
      <c r="CX32" s="7">
        <v>2</v>
      </c>
      <c r="CY32" s="7">
        <v>2</v>
      </c>
      <c r="CZ32" s="7">
        <v>2</v>
      </c>
      <c r="DA32" s="7">
        <v>2</v>
      </c>
      <c r="DB32" s="7">
        <v>2</v>
      </c>
      <c r="DC32" s="7">
        <v>2</v>
      </c>
      <c r="DD32" s="7">
        <v>2</v>
      </c>
      <c r="DE32" s="7">
        <v>2</v>
      </c>
      <c r="DF32" s="7">
        <v>2</v>
      </c>
      <c r="DG32" s="7">
        <v>2</v>
      </c>
      <c r="DH32" s="7">
        <v>2</v>
      </c>
      <c r="DI32" s="7">
        <v>2</v>
      </c>
      <c r="DJ32" s="7">
        <v>3</v>
      </c>
      <c r="DK32" s="7">
        <v>3</v>
      </c>
      <c r="DL32" s="7">
        <v>3</v>
      </c>
      <c r="DM32" s="7">
        <v>3</v>
      </c>
      <c r="DN32" s="7">
        <v>3</v>
      </c>
      <c r="DO32" s="19">
        <f t="shared" si="5"/>
        <v>49</v>
      </c>
      <c r="DP32" s="19">
        <f t="shared" si="6"/>
        <v>2.33333333333333</v>
      </c>
      <c r="DQ32" s="19">
        <v>2</v>
      </c>
      <c r="DU32" s="7">
        <v>24</v>
      </c>
      <c r="DV32" s="7" t="s">
        <v>203</v>
      </c>
      <c r="DW32" s="7">
        <v>3</v>
      </c>
      <c r="DX32" s="7">
        <v>3</v>
      </c>
      <c r="DY32" s="7">
        <v>3</v>
      </c>
      <c r="DZ32" s="7">
        <v>3</v>
      </c>
      <c r="EA32" s="7">
        <v>3</v>
      </c>
      <c r="EB32" s="7">
        <v>3</v>
      </c>
      <c r="EC32" s="7">
        <v>3</v>
      </c>
      <c r="ED32" s="7">
        <v>3</v>
      </c>
      <c r="EE32" s="7">
        <v>2</v>
      </c>
      <c r="EF32" s="7">
        <v>2</v>
      </c>
      <c r="EG32" s="7">
        <v>2</v>
      </c>
      <c r="EH32" s="7">
        <v>2</v>
      </c>
      <c r="EI32" s="7">
        <v>2</v>
      </c>
      <c r="EJ32" s="7">
        <v>2</v>
      </c>
      <c r="EK32" s="7">
        <v>2</v>
      </c>
      <c r="EL32" s="7">
        <v>3</v>
      </c>
      <c r="EM32" s="7">
        <v>3</v>
      </c>
      <c r="EN32" s="7">
        <v>3</v>
      </c>
      <c r="EO32" s="7">
        <v>3</v>
      </c>
      <c r="EP32" s="7">
        <v>3</v>
      </c>
      <c r="EQ32" s="7">
        <v>2</v>
      </c>
      <c r="ER32" s="7">
        <v>2</v>
      </c>
      <c r="ES32" s="7">
        <v>2</v>
      </c>
      <c r="ET32" s="7">
        <v>2</v>
      </c>
      <c r="EU32" s="7">
        <v>2</v>
      </c>
      <c r="EV32" s="7">
        <v>2</v>
      </c>
      <c r="EW32" s="19">
        <f t="shared" si="7"/>
        <v>65</v>
      </c>
      <c r="EX32" s="19">
        <f t="shared" si="8"/>
        <v>2.5</v>
      </c>
      <c r="EY32" s="19">
        <v>3</v>
      </c>
    </row>
    <row r="33" spans="3:155">
      <c r="C33" s="8"/>
      <c r="D33" s="8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20"/>
      <c r="P33" s="3" t="s">
        <v>141</v>
      </c>
      <c r="Q33" s="3" t="s">
        <v>142</v>
      </c>
      <c r="V33" s="8"/>
      <c r="W33" s="8"/>
      <c r="X33" s="9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20"/>
      <c r="BM33" s="3" t="s">
        <v>141</v>
      </c>
      <c r="BN33" s="3" t="s">
        <v>142</v>
      </c>
      <c r="BS33" s="8"/>
      <c r="BT33" s="8"/>
      <c r="BU33" s="9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20"/>
      <c r="CM33" s="3" t="s">
        <v>141</v>
      </c>
      <c r="CN33" s="3" t="s">
        <v>142</v>
      </c>
      <c r="CR33" s="8"/>
      <c r="CS33" s="8"/>
      <c r="CT33" s="9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20"/>
      <c r="DP33" s="3" t="s">
        <v>141</v>
      </c>
      <c r="DQ33" s="3" t="s">
        <v>142</v>
      </c>
      <c r="DU33" s="8"/>
      <c r="DV33" s="8"/>
      <c r="DW33" s="9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20"/>
      <c r="EX33" s="3" t="s">
        <v>141</v>
      </c>
      <c r="EY33" s="3" t="s">
        <v>142</v>
      </c>
    </row>
    <row r="34" spans="3:155">
      <c r="C34" s="11"/>
      <c r="D34" s="11"/>
      <c r="E34" s="12" t="s">
        <v>143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1">
        <v>0</v>
      </c>
      <c r="Q34" s="21">
        <v>0</v>
      </c>
      <c r="V34" s="11"/>
      <c r="W34" s="11"/>
      <c r="X34" s="12" t="s">
        <v>143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21">
        <v>0</v>
      </c>
      <c r="BN34" s="21">
        <v>0</v>
      </c>
      <c r="BS34" s="11"/>
      <c r="BT34" s="11"/>
      <c r="BU34" s="12" t="s">
        <v>143</v>
      </c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21">
        <v>0</v>
      </c>
      <c r="CN34" s="21">
        <v>0</v>
      </c>
      <c r="CR34" s="11"/>
      <c r="CS34" s="11"/>
      <c r="CT34" s="12" t="s">
        <v>144</v>
      </c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21">
        <v>0</v>
      </c>
      <c r="DQ34" s="21">
        <v>0</v>
      </c>
      <c r="DU34" s="11"/>
      <c r="DV34" s="11"/>
      <c r="DW34" s="12" t="s">
        <v>145</v>
      </c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21">
        <v>0</v>
      </c>
      <c r="EY34" s="21">
        <v>0</v>
      </c>
    </row>
    <row r="35" spans="3:155">
      <c r="C35" s="11"/>
      <c r="D35" s="11"/>
      <c r="E35" s="12" t="s">
        <v>146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21">
        <v>9</v>
      </c>
      <c r="Q35" s="26">
        <v>0.37</v>
      </c>
      <c r="V35" s="11"/>
      <c r="W35" s="11"/>
      <c r="X35" s="12" t="s">
        <v>146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21">
        <v>14</v>
      </c>
      <c r="BN35" s="26">
        <v>0.58</v>
      </c>
      <c r="BS35" s="11"/>
      <c r="BT35" s="11"/>
      <c r="BU35" s="12" t="s">
        <v>146</v>
      </c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21">
        <v>4</v>
      </c>
      <c r="CN35" s="26">
        <v>0.17</v>
      </c>
      <c r="CR35" s="11"/>
      <c r="CS35" s="11"/>
      <c r="CT35" s="12" t="s">
        <v>146</v>
      </c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21">
        <v>7</v>
      </c>
      <c r="DQ35" s="26">
        <v>0.29</v>
      </c>
      <c r="DU35" s="11"/>
      <c r="DV35" s="11"/>
      <c r="DW35" s="12" t="s">
        <v>146</v>
      </c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21">
        <v>8</v>
      </c>
      <c r="EY35" s="26">
        <v>0.33</v>
      </c>
    </row>
    <row r="36" spans="3:155">
      <c r="C36" s="13"/>
      <c r="D36" s="13"/>
      <c r="E36" s="12" t="s">
        <v>147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21">
        <v>15</v>
      </c>
      <c r="Q36" s="26">
        <v>0.63</v>
      </c>
      <c r="V36" s="13"/>
      <c r="W36" s="13"/>
      <c r="X36" s="12" t="s">
        <v>147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21">
        <v>10</v>
      </c>
      <c r="BN36" s="26">
        <v>0.42</v>
      </c>
      <c r="BS36" s="13"/>
      <c r="BT36" s="13"/>
      <c r="BU36" s="12" t="s">
        <v>147</v>
      </c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21">
        <v>20</v>
      </c>
      <c r="CN36" s="26">
        <v>0.83</v>
      </c>
      <c r="CR36" s="13"/>
      <c r="CS36" s="13"/>
      <c r="CT36" s="12" t="s">
        <v>147</v>
      </c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21">
        <v>17</v>
      </c>
      <c r="DQ36" s="26">
        <v>0.71</v>
      </c>
      <c r="DU36" s="13"/>
      <c r="DV36" s="13"/>
      <c r="DW36" s="12" t="s">
        <v>147</v>
      </c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21">
        <v>16</v>
      </c>
      <c r="EY36" s="26">
        <v>0.67</v>
      </c>
    </row>
  </sheetData>
  <mergeCells count="93">
    <mergeCell ref="B2:R2"/>
    <mergeCell ref="U2:BO2"/>
    <mergeCell ref="BR2:CO2"/>
    <mergeCell ref="CQ2:DR2"/>
    <mergeCell ref="DT2:EZ2"/>
    <mergeCell ref="B3:R3"/>
    <mergeCell ref="U3:BO3"/>
    <mergeCell ref="BR3:CO3"/>
    <mergeCell ref="CQ3:DR3"/>
    <mergeCell ref="DT3:EZ3"/>
    <mergeCell ref="B4:R4"/>
    <mergeCell ref="U4:BO4"/>
    <mergeCell ref="BR4:CO4"/>
    <mergeCell ref="CQ4:DR4"/>
    <mergeCell ref="DT4:EZ4"/>
    <mergeCell ref="C6:Q6"/>
    <mergeCell ref="V6:BN6"/>
    <mergeCell ref="BS6:CN6"/>
    <mergeCell ref="CR6:DQ6"/>
    <mergeCell ref="DU6:EY6"/>
    <mergeCell ref="E7:J7"/>
    <mergeCell ref="K7:N7"/>
    <mergeCell ref="X7:AD7"/>
    <mergeCell ref="AE7:AI7"/>
    <mergeCell ref="AJ7:AO7"/>
    <mergeCell ref="AP7:AY7"/>
    <mergeCell ref="AZ7:BD7"/>
    <mergeCell ref="BE7:BK7"/>
    <mergeCell ref="BU7:CA7"/>
    <mergeCell ref="CB7:CF7"/>
    <mergeCell ref="CG7:CK7"/>
    <mergeCell ref="CT7:CY7"/>
    <mergeCell ref="CZ7:DC7"/>
    <mergeCell ref="DD7:DI7"/>
    <mergeCell ref="DJ7:DN7"/>
    <mergeCell ref="DW7:EC7"/>
    <mergeCell ref="ED7:EN7"/>
    <mergeCell ref="EO7:EV7"/>
    <mergeCell ref="E33:O33"/>
    <mergeCell ref="X33:BL33"/>
    <mergeCell ref="BU33:CL33"/>
    <mergeCell ref="CT33:DO33"/>
    <mergeCell ref="DW33:EW33"/>
    <mergeCell ref="E34:O34"/>
    <mergeCell ref="X34:BL34"/>
    <mergeCell ref="BU34:CL34"/>
    <mergeCell ref="CT34:DO34"/>
    <mergeCell ref="DW34:EW34"/>
    <mergeCell ref="E35:O35"/>
    <mergeCell ref="X35:BL35"/>
    <mergeCell ref="BU35:CL35"/>
    <mergeCell ref="CT35:DO35"/>
    <mergeCell ref="DW35:EW35"/>
    <mergeCell ref="E36:O36"/>
    <mergeCell ref="X36:BL36"/>
    <mergeCell ref="BU36:CL36"/>
    <mergeCell ref="CT36:DO36"/>
    <mergeCell ref="DW36:EW36"/>
    <mergeCell ref="C7:C8"/>
    <mergeCell ref="C33:C36"/>
    <mergeCell ref="D7:D8"/>
    <mergeCell ref="D33:D36"/>
    <mergeCell ref="O7:O8"/>
    <mergeCell ref="P7:P8"/>
    <mergeCell ref="Q7:Q8"/>
    <mergeCell ref="V7:V8"/>
    <mergeCell ref="V33:V36"/>
    <mergeCell ref="W7:W8"/>
    <mergeCell ref="W33:W36"/>
    <mergeCell ref="BL7:BL8"/>
    <mergeCell ref="BM7:BM8"/>
    <mergeCell ref="BN7:BN8"/>
    <mergeCell ref="BS7:BS8"/>
    <mergeCell ref="BS33:BS36"/>
    <mergeCell ref="BT7:BT8"/>
    <mergeCell ref="BT33:BT36"/>
    <mergeCell ref="CL7:CL8"/>
    <mergeCell ref="CM7:CM8"/>
    <mergeCell ref="CN7:CN8"/>
    <mergeCell ref="CR7:CR8"/>
    <mergeCell ref="CR33:CR36"/>
    <mergeCell ref="CS7:CS8"/>
    <mergeCell ref="CS33:CS36"/>
    <mergeCell ref="DO7:DO8"/>
    <mergeCell ref="DP7:DP8"/>
    <mergeCell ref="DQ7:DQ8"/>
    <mergeCell ref="DU7:DU8"/>
    <mergeCell ref="DU33:DU36"/>
    <mergeCell ref="DV7:DV8"/>
    <mergeCell ref="DV33:DV36"/>
    <mergeCell ref="EW7:EW8"/>
    <mergeCell ref="EX7:EX8"/>
    <mergeCell ref="EY7:EY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стартовый</vt:lpstr>
      <vt:lpstr>промежуточный</vt:lpstr>
      <vt:lpstr>итоговый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Админ</cp:lastModifiedBy>
  <dcterms:created xsi:type="dcterms:W3CDTF">2017-09-04T18:18:00Z</dcterms:created>
  <dcterms:modified xsi:type="dcterms:W3CDTF">2023-03-31T08:37:46Z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B059A3FE10D8461688500ACFEC5160ED</vt:lpwstr>
  </property>
  <property fmtid="{D5CDD505-2E9C-101B-9397-08002B2CF9AE}" pid="3" name="KSOProductBuildVer">
    <vt:lpwstr>1049-11.2.0.11513</vt:lpwstr>
  </property>
</Properties>
</file>